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9155" windowHeight="14370" activeTab="4"/>
  </bookViews>
  <sheets>
    <sheet name="1C" sheetId="8" r:id="rId1"/>
    <sheet name="2C" sheetId="7" r:id="rId2"/>
    <sheet name="3C" sheetId="6" r:id="rId3"/>
    <sheet name="4C" sheetId="5" r:id="rId4"/>
    <sheet name="1C - 2C - 3C - 4C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S93" i="9" l="1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3" i="9"/>
  <c r="T3" i="9" s="1"/>
  <c r="N93" i="9"/>
  <c r="L4" i="9"/>
  <c r="O4" i="9" s="1"/>
  <c r="L5" i="9"/>
  <c r="O5" i="9" s="1"/>
  <c r="L6" i="9"/>
  <c r="O6" i="9" s="1"/>
  <c r="L7" i="9"/>
  <c r="O7" i="9" s="1"/>
  <c r="L8" i="9"/>
  <c r="O8" i="9" s="1"/>
  <c r="L9" i="9"/>
  <c r="O9" i="9" s="1"/>
  <c r="L10" i="9"/>
  <c r="O10" i="9" s="1"/>
  <c r="L11" i="9"/>
  <c r="O11" i="9" s="1"/>
  <c r="L12" i="9"/>
  <c r="O12" i="9" s="1"/>
  <c r="L13" i="9"/>
  <c r="O13" i="9" s="1"/>
  <c r="L14" i="9"/>
  <c r="O14" i="9" s="1"/>
  <c r="L15" i="9"/>
  <c r="O15" i="9" s="1"/>
  <c r="L16" i="9"/>
  <c r="O16" i="9" s="1"/>
  <c r="L17" i="9"/>
  <c r="O17" i="9" s="1"/>
  <c r="L18" i="9"/>
  <c r="O18" i="9" s="1"/>
  <c r="L19" i="9"/>
  <c r="O19" i="9" s="1"/>
  <c r="L20" i="9"/>
  <c r="O20" i="9" s="1"/>
  <c r="L21" i="9"/>
  <c r="O21" i="9" s="1"/>
  <c r="L22" i="9"/>
  <c r="O22" i="9" s="1"/>
  <c r="L23" i="9"/>
  <c r="O23" i="9" s="1"/>
  <c r="L24" i="9"/>
  <c r="O24" i="9" s="1"/>
  <c r="L25" i="9"/>
  <c r="O25" i="9" s="1"/>
  <c r="L26" i="9"/>
  <c r="O26" i="9" s="1"/>
  <c r="L27" i="9"/>
  <c r="O27" i="9" s="1"/>
  <c r="L28" i="9"/>
  <c r="O28" i="9" s="1"/>
  <c r="L29" i="9"/>
  <c r="O29" i="9" s="1"/>
  <c r="L30" i="9"/>
  <c r="O30" i="9" s="1"/>
  <c r="L31" i="9"/>
  <c r="O31" i="9" s="1"/>
  <c r="L32" i="9"/>
  <c r="O32" i="9" s="1"/>
  <c r="L33" i="9"/>
  <c r="O33" i="9" s="1"/>
  <c r="L34" i="9"/>
  <c r="O34" i="9" s="1"/>
  <c r="L35" i="9"/>
  <c r="O35" i="9" s="1"/>
  <c r="L36" i="9"/>
  <c r="O36" i="9" s="1"/>
  <c r="L37" i="9"/>
  <c r="O37" i="9" s="1"/>
  <c r="L38" i="9"/>
  <c r="O38" i="9" s="1"/>
  <c r="L39" i="9"/>
  <c r="O39" i="9" s="1"/>
  <c r="L40" i="9"/>
  <c r="O40" i="9" s="1"/>
  <c r="L41" i="9"/>
  <c r="O41" i="9" s="1"/>
  <c r="L42" i="9"/>
  <c r="O42" i="9" s="1"/>
  <c r="L43" i="9"/>
  <c r="O43" i="9" s="1"/>
  <c r="L44" i="9"/>
  <c r="O44" i="9" s="1"/>
  <c r="L45" i="9"/>
  <c r="O45" i="9" s="1"/>
  <c r="L46" i="9"/>
  <c r="O46" i="9" s="1"/>
  <c r="L47" i="9"/>
  <c r="O47" i="9" s="1"/>
  <c r="L48" i="9"/>
  <c r="O48" i="9" s="1"/>
  <c r="L49" i="9"/>
  <c r="O49" i="9" s="1"/>
  <c r="L50" i="9"/>
  <c r="O50" i="9" s="1"/>
  <c r="L51" i="9"/>
  <c r="O51" i="9" s="1"/>
  <c r="L52" i="9"/>
  <c r="O52" i="9" s="1"/>
  <c r="L53" i="9"/>
  <c r="O53" i="9" s="1"/>
  <c r="L54" i="9"/>
  <c r="O54" i="9" s="1"/>
  <c r="L55" i="9"/>
  <c r="O55" i="9" s="1"/>
  <c r="L56" i="9"/>
  <c r="O56" i="9" s="1"/>
  <c r="L57" i="9"/>
  <c r="O57" i="9" s="1"/>
  <c r="L58" i="9"/>
  <c r="O58" i="9" s="1"/>
  <c r="L59" i="9"/>
  <c r="O59" i="9" s="1"/>
  <c r="L60" i="9"/>
  <c r="O60" i="9" s="1"/>
  <c r="L61" i="9"/>
  <c r="O61" i="9" s="1"/>
  <c r="L62" i="9"/>
  <c r="O62" i="9" s="1"/>
  <c r="L63" i="9"/>
  <c r="O63" i="9" s="1"/>
  <c r="L64" i="9"/>
  <c r="O64" i="9" s="1"/>
  <c r="L65" i="9"/>
  <c r="O65" i="9" s="1"/>
  <c r="L66" i="9"/>
  <c r="O66" i="9" s="1"/>
  <c r="L67" i="9"/>
  <c r="O67" i="9" s="1"/>
  <c r="L68" i="9"/>
  <c r="O68" i="9" s="1"/>
  <c r="L69" i="9"/>
  <c r="O69" i="9" s="1"/>
  <c r="L70" i="9"/>
  <c r="O70" i="9" s="1"/>
  <c r="L71" i="9"/>
  <c r="O71" i="9" s="1"/>
  <c r="L72" i="9"/>
  <c r="O72" i="9" s="1"/>
  <c r="L73" i="9"/>
  <c r="O73" i="9" s="1"/>
  <c r="L74" i="9"/>
  <c r="O74" i="9" s="1"/>
  <c r="L75" i="9"/>
  <c r="O75" i="9" s="1"/>
  <c r="L76" i="9"/>
  <c r="O76" i="9" s="1"/>
  <c r="L77" i="9"/>
  <c r="O77" i="9" s="1"/>
  <c r="L78" i="9"/>
  <c r="O78" i="9" s="1"/>
  <c r="L79" i="9"/>
  <c r="O79" i="9" s="1"/>
  <c r="L80" i="9"/>
  <c r="O80" i="9" s="1"/>
  <c r="L81" i="9"/>
  <c r="O81" i="9" s="1"/>
  <c r="L82" i="9"/>
  <c r="O82" i="9" s="1"/>
  <c r="L83" i="9"/>
  <c r="O83" i="9" s="1"/>
  <c r="L84" i="9"/>
  <c r="O84" i="9" s="1"/>
  <c r="L85" i="9"/>
  <c r="O85" i="9" s="1"/>
  <c r="L86" i="9"/>
  <c r="O86" i="9" s="1"/>
  <c r="L87" i="9"/>
  <c r="O87" i="9" s="1"/>
  <c r="L88" i="9"/>
  <c r="O88" i="9" s="1"/>
  <c r="L89" i="9"/>
  <c r="O89" i="9" s="1"/>
  <c r="L90" i="9"/>
  <c r="O90" i="9" s="1"/>
  <c r="L91" i="9"/>
  <c r="O91" i="9" s="1"/>
  <c r="L92" i="9"/>
  <c r="O92" i="9" s="1"/>
  <c r="L3" i="9"/>
  <c r="L93" i="9" s="1"/>
  <c r="I93" i="9"/>
  <c r="G4" i="9"/>
  <c r="J4" i="9" s="1"/>
  <c r="G5" i="9"/>
  <c r="J5" i="9" s="1"/>
  <c r="G6" i="9"/>
  <c r="J6" i="9" s="1"/>
  <c r="G7" i="9"/>
  <c r="J7" i="9" s="1"/>
  <c r="G8" i="9"/>
  <c r="J8" i="9" s="1"/>
  <c r="G9" i="9"/>
  <c r="J9" i="9" s="1"/>
  <c r="G10" i="9"/>
  <c r="J10" i="9" s="1"/>
  <c r="G11" i="9"/>
  <c r="J11" i="9" s="1"/>
  <c r="G12" i="9"/>
  <c r="J12" i="9" s="1"/>
  <c r="G13" i="9"/>
  <c r="J13" i="9" s="1"/>
  <c r="G14" i="9"/>
  <c r="J14" i="9" s="1"/>
  <c r="G15" i="9"/>
  <c r="J15" i="9" s="1"/>
  <c r="G16" i="9"/>
  <c r="J16" i="9" s="1"/>
  <c r="G17" i="9"/>
  <c r="J17" i="9" s="1"/>
  <c r="G18" i="9"/>
  <c r="J18" i="9" s="1"/>
  <c r="G19" i="9"/>
  <c r="J19" i="9" s="1"/>
  <c r="G20" i="9"/>
  <c r="J20" i="9" s="1"/>
  <c r="G21" i="9"/>
  <c r="J21" i="9" s="1"/>
  <c r="G22" i="9"/>
  <c r="J22" i="9" s="1"/>
  <c r="G23" i="9"/>
  <c r="J23" i="9" s="1"/>
  <c r="G24" i="9"/>
  <c r="J24" i="9" s="1"/>
  <c r="G25" i="9"/>
  <c r="J25" i="9" s="1"/>
  <c r="G26" i="9"/>
  <c r="J26" i="9" s="1"/>
  <c r="G27" i="9"/>
  <c r="J27" i="9" s="1"/>
  <c r="G28" i="9"/>
  <c r="J28" i="9" s="1"/>
  <c r="G29" i="9"/>
  <c r="J29" i="9" s="1"/>
  <c r="G30" i="9"/>
  <c r="J30" i="9" s="1"/>
  <c r="G31" i="9"/>
  <c r="J31" i="9" s="1"/>
  <c r="G32" i="9"/>
  <c r="J32" i="9" s="1"/>
  <c r="G33" i="9"/>
  <c r="J33" i="9" s="1"/>
  <c r="G34" i="9"/>
  <c r="J34" i="9" s="1"/>
  <c r="G35" i="9"/>
  <c r="J35" i="9" s="1"/>
  <c r="G36" i="9"/>
  <c r="J36" i="9" s="1"/>
  <c r="G37" i="9"/>
  <c r="J37" i="9" s="1"/>
  <c r="G38" i="9"/>
  <c r="J38" i="9" s="1"/>
  <c r="G39" i="9"/>
  <c r="J39" i="9" s="1"/>
  <c r="G40" i="9"/>
  <c r="J40" i="9" s="1"/>
  <c r="G41" i="9"/>
  <c r="J41" i="9" s="1"/>
  <c r="G42" i="9"/>
  <c r="J42" i="9" s="1"/>
  <c r="G43" i="9"/>
  <c r="J43" i="9" s="1"/>
  <c r="G44" i="9"/>
  <c r="J44" i="9" s="1"/>
  <c r="G45" i="9"/>
  <c r="J45" i="9" s="1"/>
  <c r="G46" i="9"/>
  <c r="J46" i="9" s="1"/>
  <c r="G47" i="9"/>
  <c r="J47" i="9" s="1"/>
  <c r="G48" i="9"/>
  <c r="J48" i="9" s="1"/>
  <c r="G49" i="9"/>
  <c r="J49" i="9" s="1"/>
  <c r="G50" i="9"/>
  <c r="J50" i="9" s="1"/>
  <c r="G51" i="9"/>
  <c r="J51" i="9" s="1"/>
  <c r="G52" i="9"/>
  <c r="J52" i="9" s="1"/>
  <c r="G53" i="9"/>
  <c r="J53" i="9" s="1"/>
  <c r="G54" i="9"/>
  <c r="J54" i="9" s="1"/>
  <c r="G55" i="9"/>
  <c r="J55" i="9" s="1"/>
  <c r="G56" i="9"/>
  <c r="J56" i="9" s="1"/>
  <c r="G57" i="9"/>
  <c r="J57" i="9" s="1"/>
  <c r="G58" i="9"/>
  <c r="J58" i="9" s="1"/>
  <c r="G59" i="9"/>
  <c r="J59" i="9" s="1"/>
  <c r="G60" i="9"/>
  <c r="J60" i="9" s="1"/>
  <c r="G61" i="9"/>
  <c r="J61" i="9" s="1"/>
  <c r="G62" i="9"/>
  <c r="J62" i="9" s="1"/>
  <c r="G63" i="9"/>
  <c r="J63" i="9" s="1"/>
  <c r="G64" i="9"/>
  <c r="J64" i="9" s="1"/>
  <c r="G65" i="9"/>
  <c r="J65" i="9" s="1"/>
  <c r="G66" i="9"/>
  <c r="J66" i="9" s="1"/>
  <c r="G67" i="9"/>
  <c r="J67" i="9" s="1"/>
  <c r="G68" i="9"/>
  <c r="J68" i="9" s="1"/>
  <c r="G69" i="9"/>
  <c r="J69" i="9" s="1"/>
  <c r="G70" i="9"/>
  <c r="J70" i="9" s="1"/>
  <c r="G71" i="9"/>
  <c r="J71" i="9" s="1"/>
  <c r="G72" i="9"/>
  <c r="J72" i="9" s="1"/>
  <c r="G73" i="9"/>
  <c r="J73" i="9" s="1"/>
  <c r="G74" i="9"/>
  <c r="J74" i="9" s="1"/>
  <c r="G75" i="9"/>
  <c r="J75" i="9" s="1"/>
  <c r="G76" i="9"/>
  <c r="J76" i="9" s="1"/>
  <c r="G77" i="9"/>
  <c r="J77" i="9" s="1"/>
  <c r="G78" i="9"/>
  <c r="J78" i="9" s="1"/>
  <c r="G79" i="9"/>
  <c r="J79" i="9" s="1"/>
  <c r="G80" i="9"/>
  <c r="J80" i="9" s="1"/>
  <c r="G81" i="9"/>
  <c r="J81" i="9" s="1"/>
  <c r="G82" i="9"/>
  <c r="J82" i="9" s="1"/>
  <c r="G83" i="9"/>
  <c r="J83" i="9" s="1"/>
  <c r="G84" i="9"/>
  <c r="J84" i="9" s="1"/>
  <c r="G85" i="9"/>
  <c r="J85" i="9" s="1"/>
  <c r="G86" i="9"/>
  <c r="J86" i="9" s="1"/>
  <c r="G87" i="9"/>
  <c r="J87" i="9" s="1"/>
  <c r="G88" i="9"/>
  <c r="J88" i="9" s="1"/>
  <c r="G89" i="9"/>
  <c r="J89" i="9" s="1"/>
  <c r="G90" i="9"/>
  <c r="J90" i="9" s="1"/>
  <c r="G91" i="9"/>
  <c r="J91" i="9" s="1"/>
  <c r="G92" i="9"/>
  <c r="J92" i="9" s="1"/>
  <c r="G3" i="9"/>
  <c r="E10" i="9"/>
  <c r="E18" i="9"/>
  <c r="E26" i="9"/>
  <c r="E34" i="9"/>
  <c r="E42" i="9"/>
  <c r="E50" i="9"/>
  <c r="E58" i="9"/>
  <c r="E66" i="9"/>
  <c r="D93" i="9"/>
  <c r="B4" i="9"/>
  <c r="E4" i="9" s="1"/>
  <c r="B5" i="9"/>
  <c r="E5" i="9" s="1"/>
  <c r="B6" i="9"/>
  <c r="E6" i="9" s="1"/>
  <c r="B7" i="9"/>
  <c r="E7" i="9" s="1"/>
  <c r="B8" i="9"/>
  <c r="E8" i="9" s="1"/>
  <c r="B9" i="9"/>
  <c r="E9" i="9" s="1"/>
  <c r="B10" i="9"/>
  <c r="B11" i="9"/>
  <c r="E11" i="9" s="1"/>
  <c r="B12" i="9"/>
  <c r="E12" i="9" s="1"/>
  <c r="B13" i="9"/>
  <c r="E13" i="9" s="1"/>
  <c r="B14" i="9"/>
  <c r="E14" i="9" s="1"/>
  <c r="B15" i="9"/>
  <c r="E15" i="9" s="1"/>
  <c r="B16" i="9"/>
  <c r="E16" i="9" s="1"/>
  <c r="B17" i="9"/>
  <c r="E17" i="9" s="1"/>
  <c r="B18" i="9"/>
  <c r="B19" i="9"/>
  <c r="E19" i="9" s="1"/>
  <c r="B20" i="9"/>
  <c r="E20" i="9" s="1"/>
  <c r="B21" i="9"/>
  <c r="E21" i="9" s="1"/>
  <c r="B22" i="9"/>
  <c r="E22" i="9" s="1"/>
  <c r="B23" i="9"/>
  <c r="E23" i="9" s="1"/>
  <c r="B24" i="9"/>
  <c r="E24" i="9" s="1"/>
  <c r="B25" i="9"/>
  <c r="E25" i="9" s="1"/>
  <c r="B26" i="9"/>
  <c r="B27" i="9"/>
  <c r="E27" i="9" s="1"/>
  <c r="B28" i="9"/>
  <c r="E28" i="9" s="1"/>
  <c r="B29" i="9"/>
  <c r="E29" i="9" s="1"/>
  <c r="B30" i="9"/>
  <c r="E30" i="9" s="1"/>
  <c r="B31" i="9"/>
  <c r="E31" i="9" s="1"/>
  <c r="B32" i="9"/>
  <c r="E32" i="9" s="1"/>
  <c r="B33" i="9"/>
  <c r="E33" i="9" s="1"/>
  <c r="B34" i="9"/>
  <c r="B35" i="9"/>
  <c r="E35" i="9" s="1"/>
  <c r="B36" i="9"/>
  <c r="E36" i="9" s="1"/>
  <c r="B37" i="9"/>
  <c r="E37" i="9" s="1"/>
  <c r="B38" i="9"/>
  <c r="E38" i="9" s="1"/>
  <c r="B39" i="9"/>
  <c r="E39" i="9" s="1"/>
  <c r="B40" i="9"/>
  <c r="E40" i="9" s="1"/>
  <c r="B41" i="9"/>
  <c r="E41" i="9" s="1"/>
  <c r="B42" i="9"/>
  <c r="B43" i="9"/>
  <c r="E43" i="9" s="1"/>
  <c r="B44" i="9"/>
  <c r="E44" i="9" s="1"/>
  <c r="B45" i="9"/>
  <c r="E45" i="9" s="1"/>
  <c r="B46" i="9"/>
  <c r="E46" i="9" s="1"/>
  <c r="B47" i="9"/>
  <c r="E47" i="9" s="1"/>
  <c r="B48" i="9"/>
  <c r="E48" i="9" s="1"/>
  <c r="B49" i="9"/>
  <c r="E49" i="9" s="1"/>
  <c r="B50" i="9"/>
  <c r="B51" i="9"/>
  <c r="E51" i="9" s="1"/>
  <c r="B52" i="9"/>
  <c r="E52" i="9" s="1"/>
  <c r="B53" i="9"/>
  <c r="E53" i="9" s="1"/>
  <c r="B54" i="9"/>
  <c r="E54" i="9" s="1"/>
  <c r="B55" i="9"/>
  <c r="E55" i="9" s="1"/>
  <c r="B56" i="9"/>
  <c r="E56" i="9" s="1"/>
  <c r="B57" i="9"/>
  <c r="E57" i="9" s="1"/>
  <c r="B58" i="9"/>
  <c r="B59" i="9"/>
  <c r="E59" i="9" s="1"/>
  <c r="B60" i="9"/>
  <c r="E60" i="9" s="1"/>
  <c r="B61" i="9"/>
  <c r="E61" i="9" s="1"/>
  <c r="B62" i="9"/>
  <c r="E62" i="9" s="1"/>
  <c r="B63" i="9"/>
  <c r="E63" i="9" s="1"/>
  <c r="B64" i="9"/>
  <c r="E64" i="9" s="1"/>
  <c r="B65" i="9"/>
  <c r="E65" i="9" s="1"/>
  <c r="B66" i="9"/>
  <c r="B67" i="9"/>
  <c r="E67" i="9" s="1"/>
  <c r="B68" i="9"/>
  <c r="E68" i="9" s="1"/>
  <c r="B69" i="9"/>
  <c r="E69" i="9" s="1"/>
  <c r="B70" i="9"/>
  <c r="E70" i="9" s="1"/>
  <c r="B71" i="9"/>
  <c r="E71" i="9" s="1"/>
  <c r="B72" i="9"/>
  <c r="E72" i="9" s="1"/>
  <c r="B73" i="9"/>
  <c r="E73" i="9" s="1"/>
  <c r="B74" i="9"/>
  <c r="E74" i="9" s="1"/>
  <c r="B75" i="9"/>
  <c r="E75" i="9" s="1"/>
  <c r="B76" i="9"/>
  <c r="E76" i="9" s="1"/>
  <c r="B77" i="9"/>
  <c r="E77" i="9" s="1"/>
  <c r="B78" i="9"/>
  <c r="E78" i="9" s="1"/>
  <c r="B79" i="9"/>
  <c r="E79" i="9" s="1"/>
  <c r="B80" i="9"/>
  <c r="E80" i="9" s="1"/>
  <c r="B81" i="9"/>
  <c r="E81" i="9" s="1"/>
  <c r="B82" i="9"/>
  <c r="E82" i="9" s="1"/>
  <c r="B83" i="9"/>
  <c r="E83" i="9" s="1"/>
  <c r="B84" i="9"/>
  <c r="E84" i="9" s="1"/>
  <c r="B85" i="9"/>
  <c r="E85" i="9" s="1"/>
  <c r="B86" i="9"/>
  <c r="E86" i="9" s="1"/>
  <c r="B87" i="9"/>
  <c r="E87" i="9" s="1"/>
  <c r="B88" i="9"/>
  <c r="E88" i="9" s="1"/>
  <c r="B89" i="9"/>
  <c r="E89" i="9" s="1"/>
  <c r="B90" i="9"/>
  <c r="E90" i="9" s="1"/>
  <c r="B91" i="9"/>
  <c r="E91" i="9" s="1"/>
  <c r="B92" i="9"/>
  <c r="E92" i="9" s="1"/>
  <c r="B3" i="9"/>
  <c r="E3" i="9" s="1"/>
  <c r="A5" i="9"/>
  <c r="A6" i="9"/>
  <c r="A7" i="9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" i="5"/>
  <c r="B93" i="9" l="1"/>
  <c r="J3" i="9"/>
  <c r="G93" i="9"/>
  <c r="O3" i="9"/>
  <c r="Q9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<sst xmlns="http://schemas.openxmlformats.org/spreadsheetml/2006/main" count="74" uniqueCount="26">
  <si>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</si>
  <si>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</si>
  <si>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</si>
  <si>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</si>
  <si>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</si>
  <si>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</si>
  <si>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</si>
  <si>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</si>
  <si>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</si>
  <si>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</si>
  <si>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</si>
  <si>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</si>
  <si>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</si>
  <si>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</si>
  <si>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</si>
  <si>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</si>
  <si>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</si>
  <si>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</si>
  <si>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</si>
  <si>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</si>
  <si>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</si>
  <si>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</si>
  <si>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2C</t>
  </si>
  <si>
    <t>3C</t>
  </si>
  <si>
    <t>4C</t>
  </si>
  <si>
    <t>1C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</si>
</sst>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1-4C No Cart</a:t>
            </a:r>
            <a:r>
              <a:rPr lang="en-US" baseline="0"/>
              <a:t> Run 1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'1C - 2C - 3C - 4C'!$B$1:$E$1</c:f>
              <c:strCache>
                <c:ptCount val="1"/>
                <c:pt idx="0">
                  <c:v>1C</c:v>
                </c:pt>
              </c:strCache>
            </c:strRef>
          </c:tx>
          <c:marker>
            <c:symbol val="none"/>
          </c:marker>
          <c:xVal>
            <c:numRef>
              <c:f>'1C - 2C - 3C - 4C'!$A$3:$A$92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'1C - 2C - 3C - 4C'!$E$3:$E$92</c:f>
              <c:numCache>
                <c:formatCode>0.000</c:formatCode>
                <c:ptCount val="90"/>
                <c:pt idx="0">
                  <c:v>7.9862229349939359E-3</c:v>
                </c:pt>
                <c:pt idx="1">
                  <c:v>1.605440158990196E-2</c:v>
                </c:pt>
                <c:pt idx="2">
                  <c:v>1.0140350718580712E-2</c:v>
                </c:pt>
                <c:pt idx="3">
                  <c:v>6.4672954855533558E-3</c:v>
                </c:pt>
                <c:pt idx="4">
                  <c:v>8.0346996008103452E-3</c:v>
                </c:pt>
                <c:pt idx="5">
                  <c:v>1.1643033080136762E-2</c:v>
                </c:pt>
                <c:pt idx="6">
                  <c:v>6.645035180765731E-3</c:v>
                </c:pt>
                <c:pt idx="7">
                  <c:v>4.5978438475647657E-3</c:v>
                </c:pt>
                <c:pt idx="8">
                  <c:v>5.357233492171239E-3</c:v>
                </c:pt>
                <c:pt idx="9">
                  <c:v>-8.5141923286238699E-5</c:v>
                </c:pt>
                <c:pt idx="10">
                  <c:v>-9.0527887025035614E-3</c:v>
                </c:pt>
                <c:pt idx="11">
                  <c:v>-8.4585300659655964E-3</c:v>
                </c:pt>
                <c:pt idx="12">
                  <c:v>-1.7607730972930859E-3</c:v>
                </c:pt>
                <c:pt idx="13">
                  <c:v>-3.6158590835145021E-3</c:v>
                </c:pt>
                <c:pt idx="14">
                  <c:v>-2.7141394455531837E-3</c:v>
                </c:pt>
                <c:pt idx="15">
                  <c:v>-7.6798276471578449E-3</c:v>
                </c:pt>
                <c:pt idx="16">
                  <c:v>-1.0272817109970148E-2</c:v>
                </c:pt>
                <c:pt idx="17">
                  <c:v>-5.6276730326349248E-3</c:v>
                </c:pt>
                <c:pt idx="18">
                  <c:v>-7.590994157051412E-3</c:v>
                </c:pt>
                <c:pt idx="19">
                  <c:v>-8.8109902467416561E-3</c:v>
                </c:pt>
                <c:pt idx="20">
                  <c:v>-1.0249131332601712E-2</c:v>
                </c:pt>
                <c:pt idx="21">
                  <c:v>-3.2043761385078012E-3</c:v>
                </c:pt>
                <c:pt idx="22">
                  <c:v>-8.7978990444516469E-3</c:v>
                </c:pt>
                <c:pt idx="23">
                  <c:v>-6.6003844728739327E-3</c:v>
                </c:pt>
                <c:pt idx="24">
                  <c:v>-1.2385180394242816E-2</c:v>
                </c:pt>
                <c:pt idx="25">
                  <c:v>-9.029127163467543E-3</c:v>
                </c:pt>
                <c:pt idx="26">
                  <c:v>-6.1447493885570066E-3</c:v>
                </c:pt>
                <c:pt idx="27">
                  <c:v>-1.3605176483932738E-2</c:v>
                </c:pt>
                <c:pt idx="28">
                  <c:v>-1.3359717389096141E-2</c:v>
                </c:pt>
                <c:pt idx="29">
                  <c:v>-1.2664877099629587E-2</c:v>
                </c:pt>
                <c:pt idx="30">
                  <c:v>-9.6356218828081448E-3</c:v>
                </c:pt>
                <c:pt idx="31">
                  <c:v>-2.5782110086050691E-2</c:v>
                </c:pt>
                <c:pt idx="32">
                  <c:v>-2.8701005247531778E-2</c:v>
                </c:pt>
                <c:pt idx="33">
                  <c:v>-2.7392135270513224E-2</c:v>
                </c:pt>
                <c:pt idx="34">
                  <c:v>-1.9981085235684485E-2</c:v>
                </c:pt>
                <c:pt idx="35">
                  <c:v>-2.3724067557140242E-2</c:v>
                </c:pt>
                <c:pt idx="36">
                  <c:v>-2.1685831824640334E-2</c:v>
                </c:pt>
                <c:pt idx="37">
                  <c:v>-3.0468171622659794E-2</c:v>
                </c:pt>
                <c:pt idx="38">
                  <c:v>-3.6842837018509385E-2</c:v>
                </c:pt>
                <c:pt idx="39">
                  <c:v>-3.2698090170728472E-2</c:v>
                </c:pt>
                <c:pt idx="40">
                  <c:v>-3.2498831989728034E-2</c:v>
                </c:pt>
                <c:pt idx="41">
                  <c:v>-3.5372386234883597E-2</c:v>
                </c:pt>
                <c:pt idx="42">
                  <c:v>-3.0365874852735449E-2</c:v>
                </c:pt>
                <c:pt idx="43">
                  <c:v>-3.4055428734118542E-2</c:v>
                </c:pt>
                <c:pt idx="44">
                  <c:v>-3.5229172005686017E-2</c:v>
                </c:pt>
                <c:pt idx="45">
                  <c:v>-3.217515821819842E-2</c:v>
                </c:pt>
                <c:pt idx="46">
                  <c:v>-3.2482185181141113E-2</c:v>
                </c:pt>
                <c:pt idx="47">
                  <c:v>-3.6219331492493699E-2</c:v>
                </c:pt>
                <c:pt idx="48">
                  <c:v>-3.3047722043988217E-2</c:v>
                </c:pt>
                <c:pt idx="49">
                  <c:v>-3.1302553995187075E-2</c:v>
                </c:pt>
                <c:pt idx="50">
                  <c:v>-2.7123265522503198E-2</c:v>
                </c:pt>
                <c:pt idx="51">
                  <c:v>-2.6121422508426372E-2</c:v>
                </c:pt>
                <c:pt idx="52">
                  <c:v>-3.0983835425531632E-2</c:v>
                </c:pt>
                <c:pt idx="53">
                  <c:v>-2.7771852993845696E-2</c:v>
                </c:pt>
                <c:pt idx="54">
                  <c:v>-2.7485436042512378E-2</c:v>
                </c:pt>
                <c:pt idx="55">
                  <c:v>-2.5732196628851945E-2</c:v>
                </c:pt>
                <c:pt idx="56">
                  <c:v>-1.7672531456728764E-2</c:v>
                </c:pt>
                <c:pt idx="57">
                  <c:v>-1.4018423022601319E-2</c:v>
                </c:pt>
                <c:pt idx="58">
                  <c:v>-8.0315628738316675E-3</c:v>
                </c:pt>
                <c:pt idx="59">
                  <c:v>-3.2242935137951449E-3</c:v>
                </c:pt>
                <c:pt idx="60">
                  <c:v>-2.2488965214308618E-3</c:v>
                </c:pt>
                <c:pt idx="61">
                  <c:v>2.9659572161454904E-3</c:v>
                </c:pt>
                <c:pt idx="62">
                  <c:v>6.4849746902167571E-3</c:v>
                </c:pt>
                <c:pt idx="63">
                  <c:v>8.1493402165492002E-3</c:v>
                </c:pt>
                <c:pt idx="64">
                  <c:v>8.7750776697024437E-3</c:v>
                </c:pt>
                <c:pt idx="65">
                  <c:v>1.0827272681447243E-2</c:v>
                </c:pt>
                <c:pt idx="66">
                  <c:v>1.3611068803428224E-2</c:v>
                </c:pt>
                <c:pt idx="67">
                  <c:v>-2.2818566223398364E-3</c:v>
                </c:pt>
                <c:pt idx="68">
                  <c:v>7.1953153857009632E-3</c:v>
                </c:pt>
                <c:pt idx="69">
                  <c:v>1.5145472420554681E-2</c:v>
                </c:pt>
                <c:pt idx="70">
                  <c:v>3.2088725605658293E-2</c:v>
                </c:pt>
                <c:pt idx="71">
                  <c:v>3.5845667206359587E-2</c:v>
                </c:pt>
                <c:pt idx="72">
                  <c:v>4.3046651689320765E-2</c:v>
                </c:pt>
                <c:pt idx="73">
                  <c:v>3.903704770587943E-2</c:v>
                </c:pt>
                <c:pt idx="74">
                  <c:v>3.6867281271450454E-2</c:v>
                </c:pt>
                <c:pt idx="75">
                  <c:v>4.2125595038826395E-2</c:v>
                </c:pt>
                <c:pt idx="76">
                  <c:v>4.107526727949052E-2</c:v>
                </c:pt>
                <c:pt idx="77">
                  <c:v>4.1574001296335053E-2</c:v>
                </c:pt>
                <c:pt idx="78">
                  <c:v>4.5153195122379398E-2</c:v>
                </c:pt>
                <c:pt idx="79">
                  <c:v>4.6421675957329336E-2</c:v>
                </c:pt>
                <c:pt idx="80">
                  <c:v>4.7853953367134917E-2</c:v>
                </c:pt>
                <c:pt idx="81">
                  <c:v>6.1210367320372591E-2</c:v>
                </c:pt>
                <c:pt idx="82">
                  <c:v>5.725462581547975E-2</c:v>
                </c:pt>
                <c:pt idx="83">
                  <c:v>5.4746811878305879E-2</c:v>
                </c:pt>
                <c:pt idx="84">
                  <c:v>5.0484051489914916E-2</c:v>
                </c:pt>
                <c:pt idx="85">
                  <c:v>3.6241568056630591E-2</c:v>
                </c:pt>
                <c:pt idx="86">
                  <c:v>3.6104225582930763E-2</c:v>
                </c:pt>
                <c:pt idx="87">
                  <c:v>3.1379950275279907E-2</c:v>
                </c:pt>
                <c:pt idx="88">
                  <c:v>2.5972586268603538E-2</c:v>
                </c:pt>
                <c:pt idx="89">
                  <c:v>2.6176780064972382E-2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'1C - 2C - 3C - 4C'!$G$1:$J$1</c:f>
              <c:strCache>
                <c:ptCount val="1"/>
                <c:pt idx="0">
                  <c:v>2C</c:v>
                </c:pt>
              </c:strCache>
            </c:strRef>
          </c:tx>
          <c:marker>
            <c:symbol val="none"/>
          </c:marker>
          <c:xVal>
            <c:numRef>
              <c:f>'1C - 2C - 3C - 4C'!$A$3:$A$92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'1C - 2C - 3C - 4C'!$J$3:$J$92</c:f>
              <c:numCache>
                <c:formatCode>0.000</c:formatCode>
                <c:ptCount val="90"/>
                <c:pt idx="0">
                  <c:v>5.0899459915329202E-2</c:v>
                </c:pt>
                <c:pt idx="1">
                  <c:v>4.9951515125200595E-2</c:v>
                </c:pt>
                <c:pt idx="2">
                  <c:v>4.0680531665286859E-2</c:v>
                </c:pt>
                <c:pt idx="3">
                  <c:v>5.086447617250358E-2</c:v>
                </c:pt>
                <c:pt idx="4">
                  <c:v>5.161905069601895E-2</c:v>
                </c:pt>
                <c:pt idx="5">
                  <c:v>5.7239173886129834E-2</c:v>
                </c:pt>
                <c:pt idx="6">
                  <c:v>4.3180274237601762E-2</c:v>
                </c:pt>
                <c:pt idx="7">
                  <c:v>4.4081993875562442E-2</c:v>
                </c:pt>
                <c:pt idx="8">
                  <c:v>4.101986832599528E-2</c:v>
                </c:pt>
                <c:pt idx="9">
                  <c:v>3.1049920255888371E-2</c:v>
                </c:pt>
                <c:pt idx="10">
                  <c:v>4.6335069883797195E-2</c:v>
                </c:pt>
                <c:pt idx="11">
                  <c:v>5.5712134674609372E-2</c:v>
                </c:pt>
                <c:pt idx="12">
                  <c:v>4.617455379104312E-2</c:v>
                </c:pt>
                <c:pt idx="13">
                  <c:v>4.5471650216162805E-2</c:v>
                </c:pt>
                <c:pt idx="14">
                  <c:v>4.4965831428473137E-2</c:v>
                </c:pt>
                <c:pt idx="15">
                  <c:v>4.5431252994649937E-2</c:v>
                </c:pt>
                <c:pt idx="16">
                  <c:v>5.6789382891357432E-2</c:v>
                </c:pt>
                <c:pt idx="17">
                  <c:v>5.1559340700303519E-2</c:v>
                </c:pt>
                <c:pt idx="18">
                  <c:v>5.1538272411882032E-2</c:v>
                </c:pt>
                <c:pt idx="19">
                  <c:v>5.3054029816837024E-2</c:v>
                </c:pt>
                <c:pt idx="20">
                  <c:v>5.1260393181663401E-2</c:v>
                </c:pt>
                <c:pt idx="21">
                  <c:v>3.531898301063275E-2</c:v>
                </c:pt>
                <c:pt idx="22">
                  <c:v>3.0500464161809352E-2</c:v>
                </c:pt>
                <c:pt idx="23">
                  <c:v>2.0611294375839369E-2</c:v>
                </c:pt>
                <c:pt idx="24">
                  <c:v>1.7686535538304134E-2</c:v>
                </c:pt>
                <c:pt idx="25">
                  <c:v>1.9814505155642665E-2</c:v>
                </c:pt>
                <c:pt idx="26">
                  <c:v>1.967716268194316E-2</c:v>
                </c:pt>
                <c:pt idx="27">
                  <c:v>1.8853075521968486E-2</c:v>
                </c:pt>
                <c:pt idx="28">
                  <c:v>1.8179311600369921E-2</c:v>
                </c:pt>
                <c:pt idx="29">
                  <c:v>1.5989774114925616E-2</c:v>
                </c:pt>
                <c:pt idx="30">
                  <c:v>1.594936881396818E-2</c:v>
                </c:pt>
                <c:pt idx="31">
                  <c:v>1.5136514983891569E-2</c:v>
                </c:pt>
                <c:pt idx="32">
                  <c:v>1.373875496065621E-2</c:v>
                </c:pt>
                <c:pt idx="33">
                  <c:v>5.1876190433195859E-3</c:v>
                </c:pt>
                <c:pt idx="34">
                  <c:v>6.4430248348676814E-3</c:v>
                </c:pt>
                <c:pt idx="35">
                  <c:v>4.5492486646910206E-3</c:v>
                </c:pt>
                <c:pt idx="36">
                  <c:v>-3.2927055497442934E-3</c:v>
                </c:pt>
                <c:pt idx="37">
                  <c:v>-9.5429230372867605E-3</c:v>
                </c:pt>
                <c:pt idx="38">
                  <c:v>-5.558041879115393E-3</c:v>
                </c:pt>
                <c:pt idx="39">
                  <c:v>-6.2124687881799411E-3</c:v>
                </c:pt>
                <c:pt idx="40">
                  <c:v>-4.6985046200606704E-3</c:v>
                </c:pt>
                <c:pt idx="41">
                  <c:v>-3.6885740822379877E-3</c:v>
                </c:pt>
                <c:pt idx="42">
                  <c:v>-1.8949374470650089E-3</c:v>
                </c:pt>
                <c:pt idx="43">
                  <c:v>3.5070326674350311E-3</c:v>
                </c:pt>
                <c:pt idx="44">
                  <c:v>3.6556246299214138E-3</c:v>
                </c:pt>
                <c:pt idx="45">
                  <c:v>5.5785162150474004E-3</c:v>
                </c:pt>
                <c:pt idx="46">
                  <c:v>1.0188708867338496E-2</c:v>
                </c:pt>
                <c:pt idx="47">
                  <c:v>1.0358369118248298E-2</c:v>
                </c:pt>
                <c:pt idx="48">
                  <c:v>1.1626833794309415E-2</c:v>
                </c:pt>
                <c:pt idx="49">
                  <c:v>8.6244667171209172E-3</c:v>
                </c:pt>
                <c:pt idx="50">
                  <c:v>-6.6198597302399098E-3</c:v>
                </c:pt>
                <c:pt idx="51">
                  <c:v>-7.6217269826478681E-3</c:v>
                </c:pt>
                <c:pt idx="52">
                  <c:v>-1.1726100847248648E-2</c:v>
                </c:pt>
                <c:pt idx="53">
                  <c:v>-6.9269190109586239E-3</c:v>
                </c:pt>
                <c:pt idx="54">
                  <c:v>1.1726941011536108E-2</c:v>
                </c:pt>
                <c:pt idx="55">
                  <c:v>1.4503083648251897E-2</c:v>
                </c:pt>
                <c:pt idx="56">
                  <c:v>1.2074365195991026E-2</c:v>
                </c:pt>
                <c:pt idx="57">
                  <c:v>1.2381392158933718E-2</c:v>
                </c:pt>
                <c:pt idx="58">
                  <c:v>1.316508209739552E-2</c:v>
                </c:pt>
                <c:pt idx="59">
                  <c:v>1.5483874532792511E-2</c:v>
                </c:pt>
                <c:pt idx="60">
                  <c:v>2.1470734681562485E-2</c:v>
                </c:pt>
                <c:pt idx="61">
                  <c:v>2.1252605844281486E-2</c:v>
                </c:pt>
                <c:pt idx="62">
                  <c:v>1.9467056732854687E-2</c:v>
                </c:pt>
                <c:pt idx="63">
                  <c:v>1.8675279270645419E-2</c:v>
                </c:pt>
                <c:pt idx="64">
                  <c:v>1.5715102651808085E-2</c:v>
                </c:pt>
                <c:pt idx="65">
                  <c:v>1.5715102651808407E-2</c:v>
                </c:pt>
                <c:pt idx="66">
                  <c:v>1.8933805329439283E-2</c:v>
                </c:pt>
                <c:pt idx="67">
                  <c:v>2.4491918533524955E-2</c:v>
                </c:pt>
                <c:pt idx="68">
                  <c:v>1.6485709467423806E-2</c:v>
                </c:pt>
                <c:pt idx="69">
                  <c:v>1.4740557577510515E-2</c:v>
                </c:pt>
                <c:pt idx="70">
                  <c:v>1.1562252121392507E-2</c:v>
                </c:pt>
                <c:pt idx="71">
                  <c:v>1.5157510557316765E-2</c:v>
                </c:pt>
                <c:pt idx="72">
                  <c:v>1.2798312820962015E-2</c:v>
                </c:pt>
                <c:pt idx="73">
                  <c:v>2.9445688957390184E-3</c:v>
                </c:pt>
                <c:pt idx="74">
                  <c:v>-9.4165189324737998E-4</c:v>
                </c:pt>
                <c:pt idx="75">
                  <c:v>1.3982088305736732E-3</c:v>
                </c:pt>
                <c:pt idx="76">
                  <c:v>-9.0125467173418931E-4</c:v>
                </c:pt>
                <c:pt idx="77">
                  <c:v>-3.9552926975551716E-3</c:v>
                </c:pt>
                <c:pt idx="78">
                  <c:v>-7.5698962254567284E-3</c:v>
                </c:pt>
                <c:pt idx="79">
                  <c:v>-5.5711815580715279E-3</c:v>
                </c:pt>
                <c:pt idx="80">
                  <c:v>-9.2063950975837458E-3</c:v>
                </c:pt>
                <c:pt idx="81">
                  <c:v>-5.6756779373554828E-3</c:v>
                </c:pt>
                <c:pt idx="82">
                  <c:v>8.3001838339451933E-3</c:v>
                </c:pt>
                <c:pt idx="83">
                  <c:v>1.4009180911385028E-2</c:v>
                </c:pt>
                <c:pt idx="84">
                  <c:v>3.8030928606182804E-4</c:v>
                </c:pt>
                <c:pt idx="85">
                  <c:v>1.188534369421543E-2</c:v>
                </c:pt>
                <c:pt idx="86">
                  <c:v>1.3997256781117656E-2</c:v>
                </c:pt>
                <c:pt idx="87">
                  <c:v>1.6555254421663952E-2</c:v>
                </c:pt>
                <c:pt idx="88">
                  <c:v>1.386797759283223E-2</c:v>
                </c:pt>
                <c:pt idx="89">
                  <c:v>1.3472100980894932E-2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'1C - 2C - 3C - 4C'!$L$1:$O$1</c:f>
              <c:strCache>
                <c:ptCount val="1"/>
                <c:pt idx="0">
                  <c:v>3C</c:v>
                </c:pt>
              </c:strCache>
            </c:strRef>
          </c:tx>
          <c:marker>
            <c:symbol val="none"/>
          </c:marker>
          <c:xVal>
            <c:numRef>
              <c:f>'1C - 2C - 3C - 4C'!$A$3:$A$92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'1C - 2C - 3C - 4C'!$O$3:$O$92</c:f>
              <c:numCache>
                <c:formatCode>0.000</c:formatCode>
                <c:ptCount val="90"/>
                <c:pt idx="0">
                  <c:v>0.1062435263210209</c:v>
                </c:pt>
                <c:pt idx="1">
                  <c:v>0.11078417401907249</c:v>
                </c:pt>
                <c:pt idx="2">
                  <c:v>9.4815433590486234E-2</c:v>
                </c:pt>
                <c:pt idx="3">
                  <c:v>9.8389197778953566E-2</c:v>
                </c:pt>
                <c:pt idx="4">
                  <c:v>0.10192800246292961</c:v>
                </c:pt>
                <c:pt idx="5">
                  <c:v>0.10182786292792335</c:v>
                </c:pt>
                <c:pt idx="6">
                  <c:v>0.10108455405208561</c:v>
                </c:pt>
                <c:pt idx="7">
                  <c:v>9.5561392273049536E-2</c:v>
                </c:pt>
                <c:pt idx="8">
                  <c:v>7.8959727262299925E-2</c:v>
                </c:pt>
                <c:pt idx="9">
                  <c:v>7.495505081478146E-2</c:v>
                </c:pt>
                <c:pt idx="10">
                  <c:v>7.9581324235838705E-2</c:v>
                </c:pt>
                <c:pt idx="11">
                  <c:v>7.2924382368270257E-2</c:v>
                </c:pt>
                <c:pt idx="12">
                  <c:v>7.3013256255598569E-2</c:v>
                </c:pt>
                <c:pt idx="13">
                  <c:v>8.0820199061250847E-2</c:v>
                </c:pt>
                <c:pt idx="14">
                  <c:v>7.202222061238725E-2</c:v>
                </c:pt>
                <c:pt idx="15">
                  <c:v>7.7758097750016117E-2</c:v>
                </c:pt>
                <c:pt idx="16">
                  <c:v>7.462914511611525E-2</c:v>
                </c:pt>
                <c:pt idx="17">
                  <c:v>7.623916222113096E-2</c:v>
                </c:pt>
                <c:pt idx="18">
                  <c:v>6.2339115452648149E-2</c:v>
                </c:pt>
                <c:pt idx="19">
                  <c:v>5.8158950823563857E-2</c:v>
                </c:pt>
                <c:pt idx="20">
                  <c:v>5.5145318098699991E-2</c:v>
                </c:pt>
                <c:pt idx="21">
                  <c:v>4.4100725816513704E-2</c:v>
                </c:pt>
                <c:pt idx="22">
                  <c:v>4.3446290828003623E-2</c:v>
                </c:pt>
                <c:pt idx="23">
                  <c:v>4.2921110789447513E-2</c:v>
                </c:pt>
                <c:pt idx="24">
                  <c:v>4.3780623810170782E-2</c:v>
                </c:pt>
                <c:pt idx="25">
                  <c:v>3.8331970266691988E-2</c:v>
                </c:pt>
                <c:pt idx="26">
                  <c:v>4.5178343436184265E-2</c:v>
                </c:pt>
                <c:pt idx="27">
                  <c:v>4.6500264218270311E-2</c:v>
                </c:pt>
                <c:pt idx="28">
                  <c:v>4.7114318144155051E-2</c:v>
                </c:pt>
                <c:pt idx="29">
                  <c:v>4.6678011992926934E-2</c:v>
                </c:pt>
                <c:pt idx="30">
                  <c:v>4.6201324779074758E-2</c:v>
                </c:pt>
                <c:pt idx="31">
                  <c:v>4.5914093105480128E-2</c:v>
                </c:pt>
                <c:pt idx="32">
                  <c:v>4.7857618940548234E-2</c:v>
                </c:pt>
                <c:pt idx="33">
                  <c:v>5.0604621923982594E-2</c:v>
                </c:pt>
                <c:pt idx="34">
                  <c:v>3.4677146793867963E-2</c:v>
                </c:pt>
                <c:pt idx="35">
                  <c:v>4.2812610809919549E-2</c:v>
                </c:pt>
                <c:pt idx="36">
                  <c:v>4.7558336540184966E-2</c:v>
                </c:pt>
                <c:pt idx="37">
                  <c:v>4.3915035476924318E-2</c:v>
                </c:pt>
                <c:pt idx="38">
                  <c:v>4.5366259685629816E-2</c:v>
                </c:pt>
                <c:pt idx="39">
                  <c:v>4.8905048210716409E-2</c:v>
                </c:pt>
                <c:pt idx="40">
                  <c:v>5.2880142887031439E-2</c:v>
                </c:pt>
                <c:pt idx="41">
                  <c:v>5.659667918677562E-2</c:v>
                </c:pt>
                <c:pt idx="42">
                  <c:v>7.6082721972436415E-2</c:v>
                </c:pt>
                <c:pt idx="43">
                  <c:v>8.0563193318515566E-2</c:v>
                </c:pt>
                <c:pt idx="44">
                  <c:v>8.5144246317524583E-2</c:v>
                </c:pt>
                <c:pt idx="45">
                  <c:v>8.5307255836072488E-2</c:v>
                </c:pt>
                <c:pt idx="46">
                  <c:v>9.1983084518809002E-2</c:v>
                </c:pt>
                <c:pt idx="47">
                  <c:v>8.108859103088556E-2</c:v>
                </c:pt>
                <c:pt idx="48">
                  <c:v>8.039873826107434E-2</c:v>
                </c:pt>
                <c:pt idx="49">
                  <c:v>8.8534202277126245E-2</c:v>
                </c:pt>
                <c:pt idx="50">
                  <c:v>8.5197920097364363E-2</c:v>
                </c:pt>
                <c:pt idx="51">
                  <c:v>8.9337703663823001E-2</c:v>
                </c:pt>
                <c:pt idx="52">
                  <c:v>8.9555832501104313E-2</c:v>
                </c:pt>
                <c:pt idx="53">
                  <c:v>9.1717487173455028E-2</c:v>
                </c:pt>
                <c:pt idx="54">
                  <c:v>9.2460796049292776E-2</c:v>
                </c:pt>
                <c:pt idx="55">
                  <c:v>0.10250835235905069</c:v>
                </c:pt>
                <c:pt idx="56">
                  <c:v>8.9261856343230722E-2</c:v>
                </c:pt>
                <c:pt idx="57">
                  <c:v>9.3559592394999849E-2</c:v>
                </c:pt>
                <c:pt idx="58">
                  <c:v>9.2795673507551427E-2</c:v>
                </c:pt>
                <c:pt idx="59">
                  <c:v>9.3538974303944936E-2</c:v>
                </c:pt>
                <c:pt idx="60">
                  <c:v>0.10177638725072602</c:v>
                </c:pt>
                <c:pt idx="61">
                  <c:v>0.10303678056192882</c:v>
                </c:pt>
                <c:pt idx="62">
                  <c:v>0.1034730624748242</c:v>
                </c:pt>
                <c:pt idx="63">
                  <c:v>9.8734032752172254E-2</c:v>
                </c:pt>
                <c:pt idx="64">
                  <c:v>9.424684116014688E-2</c:v>
                </c:pt>
                <c:pt idx="65">
                  <c:v>9.7478618881180243E-2</c:v>
                </c:pt>
                <c:pt idx="66">
                  <c:v>9.6334429714860711E-2</c:v>
                </c:pt>
                <c:pt idx="67">
                  <c:v>9.6294024413903917E-2</c:v>
                </c:pt>
                <c:pt idx="68">
                  <c:v>0.10653995466881729</c:v>
                </c:pt>
                <c:pt idx="69">
                  <c:v>0.10818228955104491</c:v>
                </c:pt>
                <c:pt idx="70">
                  <c:v>0.1088250410122852</c:v>
                </c:pt>
                <c:pt idx="71">
                  <c:v>0.10929674070648396</c:v>
                </c:pt>
                <c:pt idx="72">
                  <c:v>0.10338311579419848</c:v>
                </c:pt>
                <c:pt idx="73">
                  <c:v>8.8962884586257535E-2</c:v>
                </c:pt>
                <c:pt idx="74">
                  <c:v>0.10745960684570502</c:v>
                </c:pt>
                <c:pt idx="75">
                  <c:v>9.708112499985147E-2</c:v>
                </c:pt>
                <c:pt idx="76">
                  <c:v>9.2520698171339982E-2</c:v>
                </c:pt>
                <c:pt idx="77">
                  <c:v>8.8933416821548816E-2</c:v>
                </c:pt>
                <c:pt idx="78">
                  <c:v>8.5939555147701241E-2</c:v>
                </c:pt>
                <c:pt idx="79">
                  <c:v>8.7931557648584457E-2</c:v>
                </c:pt>
                <c:pt idx="80">
                  <c:v>8.4917924923721563E-2</c:v>
                </c:pt>
                <c:pt idx="81">
                  <c:v>8.6310681268414374E-2</c:v>
                </c:pt>
                <c:pt idx="82">
                  <c:v>8.779729902008955E-2</c:v>
                </c:pt>
                <c:pt idx="83">
                  <c:v>0.1034909985826348</c:v>
                </c:pt>
                <c:pt idx="84">
                  <c:v>0.10406464720756242</c:v>
                </c:pt>
                <c:pt idx="85">
                  <c:v>0.11825326008285465</c:v>
                </c:pt>
                <c:pt idx="86">
                  <c:v>9.8964302084386113E-2</c:v>
                </c:pt>
                <c:pt idx="87">
                  <c:v>0.11676665041062373</c:v>
                </c:pt>
                <c:pt idx="88">
                  <c:v>9.5525219055826088E-2</c:v>
                </c:pt>
                <c:pt idx="89">
                  <c:v>9.414896943893486E-2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'1C - 2C - 3C - 4C'!$Q$1:$T$1</c:f>
              <c:strCache>
                <c:ptCount val="1"/>
                <c:pt idx="0">
                  <c:v>4C</c:v>
                </c:pt>
              </c:strCache>
            </c:strRef>
          </c:tx>
          <c:marker>
            <c:symbol val="none"/>
          </c:marker>
          <c:xVal>
            <c:numRef>
              <c:f>'1C - 2C - 3C - 4C'!$A$3:$A$92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'1C - 2C - 3C - 4C'!$T$3:$T$92</c:f>
              <c:numCache>
                <c:formatCode>0.000</c:formatCode>
                <c:ptCount val="90"/>
                <c:pt idx="0">
                  <c:v>0.23861927176728404</c:v>
                </c:pt>
                <c:pt idx="1">
                  <c:v>0.26477916807043111</c:v>
                </c:pt>
                <c:pt idx="2">
                  <c:v>0.25213863845674972</c:v>
                </c:pt>
                <c:pt idx="3">
                  <c:v>0.27804584813882888</c:v>
                </c:pt>
                <c:pt idx="4">
                  <c:v>0.27973798604064026</c:v>
                </c:pt>
                <c:pt idx="5">
                  <c:v>0.2666751095549772</c:v>
                </c:pt>
                <c:pt idx="6">
                  <c:v>0.25530303653791142</c:v>
                </c:pt>
                <c:pt idx="7">
                  <c:v>0.25520480212776026</c:v>
                </c:pt>
                <c:pt idx="8">
                  <c:v>0.26703331687196363</c:v>
                </c:pt>
                <c:pt idx="9">
                  <c:v>0.25162559214282743</c:v>
                </c:pt>
                <c:pt idx="10">
                  <c:v>0.25466748028512548</c:v>
                </c:pt>
                <c:pt idx="11">
                  <c:v>0.23262758033853415</c:v>
                </c:pt>
                <c:pt idx="12">
                  <c:v>0.23930600837411431</c:v>
                </c:pt>
                <c:pt idx="13">
                  <c:v>0.24293367078652953</c:v>
                </c:pt>
                <c:pt idx="14">
                  <c:v>0.24881950716444762</c:v>
                </c:pt>
                <c:pt idx="15">
                  <c:v>0.23050369464469808</c:v>
                </c:pt>
                <c:pt idx="16">
                  <c:v>0.22249357085224222</c:v>
                </c:pt>
                <c:pt idx="17">
                  <c:v>0.22715762598308051</c:v>
                </c:pt>
                <c:pt idx="18">
                  <c:v>0.22732728623399032</c:v>
                </c:pt>
                <c:pt idx="19">
                  <c:v>0.23543214758982961</c:v>
                </c:pt>
                <c:pt idx="20">
                  <c:v>0.23366221289091485</c:v>
                </c:pt>
                <c:pt idx="21">
                  <c:v>0.2144625708976976</c:v>
                </c:pt>
                <c:pt idx="22">
                  <c:v>0.21484450438927818</c:v>
                </c:pt>
                <c:pt idx="23">
                  <c:v>0.20641595653064029</c:v>
                </c:pt>
                <c:pt idx="24">
                  <c:v>0.21823904163726696</c:v>
                </c:pt>
                <c:pt idx="25">
                  <c:v>0.21574247718888059</c:v>
                </c:pt>
                <c:pt idx="26">
                  <c:v>0.20120687416761251</c:v>
                </c:pt>
                <c:pt idx="27">
                  <c:v>0.20555310304408653</c:v>
                </c:pt>
                <c:pt idx="28">
                  <c:v>0.20468638673546272</c:v>
                </c:pt>
                <c:pt idx="29">
                  <c:v>0.21618682238718973</c:v>
                </c:pt>
                <c:pt idx="30">
                  <c:v>0.21448205963934475</c:v>
                </c:pt>
                <c:pt idx="31">
                  <c:v>0.23018417840594541</c:v>
                </c:pt>
                <c:pt idx="32">
                  <c:v>0.23513634944622333</c:v>
                </c:pt>
                <c:pt idx="33">
                  <c:v>0.2411342414099692</c:v>
                </c:pt>
                <c:pt idx="34">
                  <c:v>0.21992327606222062</c:v>
                </c:pt>
                <c:pt idx="35">
                  <c:v>0.23538574750574931</c:v>
                </c:pt>
                <c:pt idx="36">
                  <c:v>0.23622729079173788</c:v>
                </c:pt>
                <c:pt idx="37">
                  <c:v>0.23397586183732474</c:v>
                </c:pt>
                <c:pt idx="38">
                  <c:v>0.22886155743490094</c:v>
                </c:pt>
                <c:pt idx="39">
                  <c:v>0.22526674919634457</c:v>
                </c:pt>
                <c:pt idx="40">
                  <c:v>0.23038860472586661</c:v>
                </c:pt>
                <c:pt idx="41">
                  <c:v>0.25415476166776152</c:v>
                </c:pt>
                <c:pt idx="42">
                  <c:v>0.25314028572820707</c:v>
                </c:pt>
                <c:pt idx="43">
                  <c:v>0.24973883967681937</c:v>
                </c:pt>
                <c:pt idx="44">
                  <c:v>0.23126272742898157</c:v>
                </c:pt>
                <c:pt idx="45">
                  <c:v>0.22725807521979488</c:v>
                </c:pt>
                <c:pt idx="46">
                  <c:v>0.23212137237274547</c:v>
                </c:pt>
                <c:pt idx="47">
                  <c:v>0.22202258723227641</c:v>
                </c:pt>
                <c:pt idx="48">
                  <c:v>0.2194856417212657</c:v>
                </c:pt>
                <c:pt idx="49">
                  <c:v>0.21730419175956822</c:v>
                </c:pt>
                <c:pt idx="50">
                  <c:v>0.23336180607548374</c:v>
                </c:pt>
                <c:pt idx="51">
                  <c:v>0.21703757009758329</c:v>
                </c:pt>
                <c:pt idx="52">
                  <c:v>0.21802860574079427</c:v>
                </c:pt>
                <c:pt idx="53">
                  <c:v>0.23218222336619518</c:v>
                </c:pt>
                <c:pt idx="54">
                  <c:v>0.23123339434022125</c:v>
                </c:pt>
                <c:pt idx="55">
                  <c:v>0.23132226822754956</c:v>
                </c:pt>
                <c:pt idx="56">
                  <c:v>0.21379238565284045</c:v>
                </c:pt>
                <c:pt idx="57">
                  <c:v>0.19831729744272042</c:v>
                </c:pt>
                <c:pt idx="58">
                  <c:v>0.20026038115986713</c:v>
                </c:pt>
                <c:pt idx="59">
                  <c:v>0.20731909563320627</c:v>
                </c:pt>
                <c:pt idx="60">
                  <c:v>0.2182252968867287</c:v>
                </c:pt>
                <c:pt idx="61">
                  <c:v>0.20486167156614593</c:v>
                </c:pt>
                <c:pt idx="62">
                  <c:v>0.20529797771737404</c:v>
                </c:pt>
                <c:pt idx="63">
                  <c:v>0.20882867871871413</c:v>
                </c:pt>
                <c:pt idx="64">
                  <c:v>0.20339683089810467</c:v>
                </c:pt>
                <c:pt idx="65">
                  <c:v>0.20586511569072477</c:v>
                </c:pt>
                <c:pt idx="66">
                  <c:v>0.21001795814169705</c:v>
                </c:pt>
                <c:pt idx="67">
                  <c:v>0.20880879366120506</c:v>
                </c:pt>
                <c:pt idx="68">
                  <c:v>0.19556229764538541</c:v>
                </c:pt>
                <c:pt idx="69">
                  <c:v>0.1885875376028979</c:v>
                </c:pt>
                <c:pt idx="70">
                  <c:v>0.1900601879958817</c:v>
                </c:pt>
                <c:pt idx="71">
                  <c:v>0.18949462689470153</c:v>
                </c:pt>
                <c:pt idx="72">
                  <c:v>0.1825800189658521</c:v>
                </c:pt>
                <c:pt idx="73">
                  <c:v>0.17315236409914717</c:v>
                </c:pt>
                <c:pt idx="74">
                  <c:v>0.1745609234138038</c:v>
                </c:pt>
                <c:pt idx="75">
                  <c:v>0.17730793447668175</c:v>
                </c:pt>
                <c:pt idx="76">
                  <c:v>0.17837976456291849</c:v>
                </c:pt>
                <c:pt idx="77">
                  <c:v>0.18145751260444129</c:v>
                </c:pt>
                <c:pt idx="78">
                  <c:v>0.17902832779592792</c:v>
                </c:pt>
                <c:pt idx="79">
                  <c:v>0.18029679247198938</c:v>
                </c:pt>
                <c:pt idx="80">
                  <c:v>0.17981204197272246</c:v>
                </c:pt>
                <c:pt idx="81">
                  <c:v>0.17416503872242128</c:v>
                </c:pt>
                <c:pt idx="82">
                  <c:v>0.17784872892775055</c:v>
                </c:pt>
                <c:pt idx="83">
                  <c:v>0.17784872892775055</c:v>
                </c:pt>
                <c:pt idx="84">
                  <c:v>0.18006302498386231</c:v>
                </c:pt>
                <c:pt idx="85">
                  <c:v>0.17826938834868869</c:v>
                </c:pt>
                <c:pt idx="86">
                  <c:v>0.19858932901451387</c:v>
                </c:pt>
                <c:pt idx="87">
                  <c:v>0.195982420669675</c:v>
                </c:pt>
                <c:pt idx="88">
                  <c:v>0.19480282988094252</c:v>
                </c:pt>
                <c:pt idx="89">
                  <c:v>0.19096508575777221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399040"/>
        <c:axId val="172043648"/>
      </c:scatterChart>
      <c:valAx>
        <c:axId val="201399040"/>
        <c:scaling>
          <c:orientation val="minMax"/>
          <c:max val="10.5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72043648"/>
        <c:crosses val="autoZero"/>
        <c:crossBetween val="midCat"/>
      </c:valAx>
      <c:valAx>
        <c:axId val="17204364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20139904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2</xdr:row>
      <xdr:rowOff>147637</xdr:rowOff>
    </xdr:from>
    <xdr:to>
      <xdr:col>19</xdr:col>
      <xdr:colOff>533400</xdr:colOff>
      <xdr:row>38</xdr:row>
      <xdr:rowOff>33337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0.7839</cdr:x>
      <cdr:y>0.07863</cdr:y>
    </cdr:from>
    <cdr:to>
      <cdr:x>0.92881</cdr:x>
      <cdr:y>0.15184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810625" y="530225"/>
          <a:ext cx="1628775" cy="4937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104</v>
      </c>
      <c r="B2">
        <v>15.036999700000001</v>
      </c>
      <c r="C2">
        <v>0.30978999000000002</v>
      </c>
      <c r="D2">
        <v>36.319000240000001</v>
      </c>
      <c r="E2">
        <v>0.24660000000000001</v>
      </c>
      <c r="F2">
        <v>32.370998380000003</v>
      </c>
      <c r="G2">
        <v>0.83710002999999999</v>
      </c>
      <c r="H2">
        <v>32.426998140000002</v>
      </c>
      <c r="J2" s="2">
        <f>TREND(Calibration!$A$2:$A$4,Calibration!$B$2:$B$4,C2)</f>
        <v>346.30209015594983</v>
      </c>
      <c r="K2" s="2">
        <f>TREND(Calibration!$A$2:$A$4,Calibration!$C$2:$C$4,E2)</f>
        <v>408.79711687668623</v>
      </c>
      <c r="L2" s="2">
        <f>TREND(Calibration!$A$2:$A$4,Calibration!$D$2:$D$4,G2)</f>
        <v>606.14952409598959</v>
      </c>
    </row>
    <row r="3" spans="1:12" x14ac:dyDescent="0.25">
      <c r="A3">
        <v>5102</v>
      </c>
      <c r="B3">
        <v>14.958999629999999</v>
      </c>
      <c r="C3">
        <v>0.30735001000000001</v>
      </c>
      <c r="D3">
        <v>36.316001890000003</v>
      </c>
      <c r="E3">
        <v>0.24648999999999999</v>
      </c>
      <c r="F3">
        <v>32.393001560000002</v>
      </c>
      <c r="G3">
        <v>0.83329998999999999</v>
      </c>
      <c r="H3">
        <v>32.433998109999997</v>
      </c>
      <c r="J3" s="2">
        <f>TREND(Calibration!$A$2:$A$4,Calibration!$B$2:$B$4,C3)</f>
        <v>335.51126718358</v>
      </c>
      <c r="K3" s="2">
        <f>TREND(Calibration!$A$2:$A$4,Calibration!$C$2:$C$4,E3)</f>
        <v>407.93838828658841</v>
      </c>
      <c r="L3" s="2">
        <f>TREND(Calibration!$A$2:$A$4,Calibration!$D$2:$D$4,G3)</f>
        <v>603.45649115781407</v>
      </c>
    </row>
    <row r="4" spans="1:12" x14ac:dyDescent="0.25">
      <c r="A4">
        <v>10096</v>
      </c>
      <c r="B4">
        <v>14.88799953</v>
      </c>
      <c r="C4">
        <v>0.30098000000000003</v>
      </c>
      <c r="D4">
        <v>36.284000399999996</v>
      </c>
      <c r="E4">
        <v>0.24637999999999999</v>
      </c>
      <c r="F4">
        <v>32.431999210000001</v>
      </c>
      <c r="G4">
        <v>0.84189999000000004</v>
      </c>
      <c r="H4">
        <v>32.446998600000001</v>
      </c>
      <c r="J4" s="2">
        <f>TREND(Calibration!$A$2:$A$4,Calibration!$B$2:$B$4,C4)</f>
        <v>307.33986813841352</v>
      </c>
      <c r="K4" s="2">
        <f>TREND(Calibration!$A$2:$A$4,Calibration!$C$2:$C$4,E4)</f>
        <v>407.07965969649103</v>
      </c>
      <c r="L4" s="2">
        <f>TREND(Calibration!$A$2:$A$4,Calibration!$D$2:$D$4,G4)</f>
        <v>609.55118575795245</v>
      </c>
    </row>
    <row r="5" spans="1:12" x14ac:dyDescent="0.25">
      <c r="A5">
        <v>15096</v>
      </c>
      <c r="B5">
        <v>14.7840004</v>
      </c>
      <c r="C5">
        <v>0.30519000000000002</v>
      </c>
      <c r="D5">
        <v>36.303001399999999</v>
      </c>
      <c r="E5">
        <v>0.24654000000000001</v>
      </c>
      <c r="F5">
        <v>32.412998199999997</v>
      </c>
      <c r="G5">
        <v>0.83490001999999996</v>
      </c>
      <c r="H5">
        <v>32.446998600000001</v>
      </c>
      <c r="J5" s="2">
        <f>TREND(Calibration!$A$2:$A$4,Calibration!$B$2:$B$4,C5)</f>
        <v>325.95861284684429</v>
      </c>
      <c r="K5" s="2">
        <f>TREND(Calibration!$A$2:$A$4,Calibration!$C$2:$C$4,E5)</f>
        <v>408.32871946390583</v>
      </c>
      <c r="L5" s="2">
        <f>TREND(Calibration!$A$2:$A$4,Calibration!$D$2:$D$4,G5)</f>
        <v>604.59040908816974</v>
      </c>
    </row>
    <row r="6" spans="1:12" x14ac:dyDescent="0.25">
      <c r="A6">
        <v>20097</v>
      </c>
      <c r="B6">
        <v>14.71899986</v>
      </c>
      <c r="C6">
        <v>0.30476001000000003</v>
      </c>
      <c r="D6">
        <v>36.321998600000001</v>
      </c>
      <c r="E6">
        <v>0.24654000000000001</v>
      </c>
      <c r="F6">
        <v>32.416000369999999</v>
      </c>
      <c r="G6">
        <v>0.83060001999999999</v>
      </c>
      <c r="H6">
        <v>32.421001429999997</v>
      </c>
      <c r="J6" s="2">
        <f>TREND(Calibration!$A$2:$A$4,Calibration!$B$2:$B$4,C6)</f>
        <v>324.056980058916</v>
      </c>
      <c r="K6" s="2">
        <f>TREND(Calibration!$A$2:$A$4,Calibration!$C$2:$C$4,E6)</f>
        <v>408.32871946390583</v>
      </c>
      <c r="L6" s="2">
        <f>TREND(Calibration!$A$2:$A$4,Calibration!$D$2:$D$4,G6)</f>
        <v>601.54306178810066</v>
      </c>
    </row>
    <row r="7" spans="1:12" x14ac:dyDescent="0.25">
      <c r="A7">
        <v>25098</v>
      </c>
      <c r="B7">
        <v>14.774000170000001</v>
      </c>
      <c r="C7">
        <v>0.30217000999999999</v>
      </c>
      <c r="D7">
        <v>36.299999239999998</v>
      </c>
      <c r="E7">
        <v>0.24654000000000001</v>
      </c>
      <c r="F7">
        <v>32.437999730000001</v>
      </c>
      <c r="G7">
        <v>0.82730000999999997</v>
      </c>
      <c r="H7">
        <v>32.417999270000003</v>
      </c>
      <c r="J7" s="2">
        <f>TREND(Calibration!$A$2:$A$4,Calibration!$B$2:$B$4,C7)</f>
        <v>312.60269293425176</v>
      </c>
      <c r="K7" s="2">
        <f>TREND(Calibration!$A$2:$A$4,Calibration!$C$2:$C$4,E7)</f>
        <v>408.32871946390583</v>
      </c>
      <c r="L7" s="2">
        <f>TREND(Calibration!$A$2:$A$4,Calibration!$D$2:$D$4,G7)</f>
        <v>599.20439281979793</v>
      </c>
    </row>
    <row r="8" spans="1:12" x14ac:dyDescent="0.25">
      <c r="A8">
        <v>30231</v>
      </c>
      <c r="B8">
        <v>14.82600021</v>
      </c>
      <c r="C8">
        <v>0.30654000999999997</v>
      </c>
      <c r="D8">
        <v>36.293998719999998</v>
      </c>
      <c r="E8">
        <v>0.24654000000000001</v>
      </c>
      <c r="F8">
        <v>32.444999690000003</v>
      </c>
      <c r="G8">
        <v>0.83649998999999997</v>
      </c>
      <c r="H8">
        <v>32.40499878</v>
      </c>
      <c r="J8" s="2">
        <f>TREND(Calibration!$A$2:$A$4,Calibration!$B$2:$B$4,C8)</f>
        <v>331.92903839169662</v>
      </c>
      <c r="K8" s="2">
        <f>TREND(Calibration!$A$2:$A$4,Calibration!$C$2:$C$4,E8)</f>
        <v>408.32871946390583</v>
      </c>
      <c r="L8" s="2">
        <f>TREND(Calibration!$A$2:$A$4,Calibration!$D$2:$D$4,G8)</f>
        <v>605.72428449740039</v>
      </c>
    </row>
    <row r="9" spans="1:12" x14ac:dyDescent="0.25">
      <c r="A9">
        <v>35182</v>
      </c>
      <c r="B9">
        <v>14.894000050000001</v>
      </c>
      <c r="C9">
        <v>0.30637999999999999</v>
      </c>
      <c r="D9">
        <v>36.312999730000001</v>
      </c>
      <c r="E9">
        <v>0.24681</v>
      </c>
      <c r="F9">
        <v>32.409000399999996</v>
      </c>
      <c r="G9">
        <v>0.83329998999999999</v>
      </c>
      <c r="H9">
        <v>32.439998629999998</v>
      </c>
      <c r="J9" s="2">
        <f>TREND(Calibration!$A$2:$A$4,Calibration!$B$2:$B$4,C9)</f>
        <v>331.22139341763568</v>
      </c>
      <c r="K9" s="2">
        <f>TREND(Calibration!$A$2:$A$4,Calibration!$C$2:$C$4,E9)</f>
        <v>410.43650782141776</v>
      </c>
      <c r="L9" s="2">
        <f>TREND(Calibration!$A$2:$A$4,Calibration!$D$2:$D$4,G9)</f>
        <v>603.45649115781407</v>
      </c>
    </row>
    <row r="10" spans="1:12" x14ac:dyDescent="0.25">
      <c r="A10">
        <v>40195</v>
      </c>
      <c r="B10">
        <v>14.994999890000001</v>
      </c>
      <c r="C10">
        <v>0.30264999999999997</v>
      </c>
      <c r="D10">
        <v>36.299999239999998</v>
      </c>
      <c r="E10">
        <v>0.24676000000000001</v>
      </c>
      <c r="F10">
        <v>32.424999239999998</v>
      </c>
      <c r="G10">
        <v>0.83759998999999996</v>
      </c>
      <c r="H10">
        <v>32.433998109999997</v>
      </c>
      <c r="J10" s="2">
        <f>TREND(Calibration!$A$2:$A$4,Calibration!$B$2:$B$4,C10)</f>
        <v>314.72545095624696</v>
      </c>
      <c r="K10" s="2">
        <f>TREND(Calibration!$A$2:$A$4,Calibration!$C$2:$C$4,E10)</f>
        <v>410.0461766441008</v>
      </c>
      <c r="L10" s="2">
        <f>TREND(Calibration!$A$2:$A$4,Calibration!$D$2:$D$4,G10)</f>
        <v>606.50383845788326</v>
      </c>
    </row>
    <row r="11" spans="1:12" x14ac:dyDescent="0.25">
      <c r="A11">
        <v>45099</v>
      </c>
      <c r="B11">
        <v>15.05000019</v>
      </c>
      <c r="C11">
        <v>0.30253999999999998</v>
      </c>
      <c r="D11">
        <v>36.308998109999997</v>
      </c>
      <c r="E11">
        <v>0.24687000000000001</v>
      </c>
      <c r="F11">
        <v>32.429000850000001</v>
      </c>
      <c r="G11">
        <v>0.82840002000000001</v>
      </c>
      <c r="H11">
        <v>32.417999270000003</v>
      </c>
      <c r="J11" s="2">
        <f>TREND(Calibration!$A$2:$A$4,Calibration!$B$2:$B$4,C11)</f>
        <v>314.23897544129977</v>
      </c>
      <c r="K11" s="2">
        <f>TREND(Calibration!$A$2:$A$4,Calibration!$C$2:$C$4,E11)</f>
        <v>410.9049052341984</v>
      </c>
      <c r="L11" s="2">
        <f>TREND(Calibration!$A$2:$A$4,Calibration!$D$2:$D$4,G11)</f>
        <v>599.98395386713503</v>
      </c>
    </row>
    <row r="12" spans="1:12" x14ac:dyDescent="0.25">
      <c r="A12">
        <v>50101</v>
      </c>
      <c r="B12">
        <v>15.1079998</v>
      </c>
      <c r="C12">
        <v>0.30480998999999998</v>
      </c>
      <c r="D12">
        <v>36.277999880000003</v>
      </c>
      <c r="E12">
        <v>0.24642998999999999</v>
      </c>
      <c r="F12">
        <v>32.441001890000003</v>
      </c>
      <c r="G12">
        <v>0.83759998999999996</v>
      </c>
      <c r="H12">
        <v>32.417999270000003</v>
      </c>
      <c r="J12" s="2">
        <f>TREND(Calibration!$A$2:$A$4,Calibration!$B$2:$B$4,C12)</f>
        <v>324.27801684288897</v>
      </c>
      <c r="K12" s="2">
        <f>TREND(Calibration!$A$2:$A$4,Calibration!$C$2:$C$4,E12)</f>
        <v>407.46991280757265</v>
      </c>
      <c r="L12" s="2">
        <f>TREND(Calibration!$A$2:$A$4,Calibration!$D$2:$D$4,G12)</f>
        <v>606.50383845788326</v>
      </c>
    </row>
    <row r="13" spans="1:12" x14ac:dyDescent="0.25">
      <c r="A13">
        <v>55098</v>
      </c>
      <c r="B13">
        <v>15.07600021</v>
      </c>
      <c r="C13">
        <v>0.30524999000000003</v>
      </c>
      <c r="D13">
        <v>36.293998719999998</v>
      </c>
      <c r="E13">
        <v>0.24648999999999999</v>
      </c>
      <c r="F13">
        <v>32.437999730000001</v>
      </c>
      <c r="G13">
        <v>0.83270001000000005</v>
      </c>
      <c r="H13">
        <v>32.433998109999997</v>
      </c>
      <c r="J13" s="2">
        <f>TREND(Calibration!$A$2:$A$4,Calibration!$B$2:$B$4,C13)</f>
        <v>326.22391890267772</v>
      </c>
      <c r="K13" s="2">
        <f>TREND(Calibration!$A$2:$A$4,Calibration!$C$2:$C$4,E13)</f>
        <v>407.93838828658841</v>
      </c>
      <c r="L13" s="2">
        <f>TREND(Calibration!$A$2:$A$4,Calibration!$D$2:$D$4,G13)</f>
        <v>603.03129408034999</v>
      </c>
    </row>
    <row r="14" spans="1:12" x14ac:dyDescent="0.25">
      <c r="A14">
        <v>60099</v>
      </c>
      <c r="B14">
        <v>14.98799992</v>
      </c>
      <c r="C14">
        <v>0.30632999999999999</v>
      </c>
      <c r="D14">
        <v>36.293998719999998</v>
      </c>
      <c r="E14">
        <v>0.24637999999999999</v>
      </c>
      <c r="F14">
        <v>32.405998230000002</v>
      </c>
      <c r="G14">
        <v>0.83329998999999999</v>
      </c>
      <c r="H14">
        <v>32.421001429999997</v>
      </c>
      <c r="J14" s="2">
        <f>TREND(Calibration!$A$2:$A$4,Calibration!$B$2:$B$4,C14)</f>
        <v>331.00026818356901</v>
      </c>
      <c r="K14" s="2">
        <f>TREND(Calibration!$A$2:$A$4,Calibration!$C$2:$C$4,E14)</f>
        <v>407.07965969649103</v>
      </c>
      <c r="L14" s="2">
        <f>TREND(Calibration!$A$2:$A$4,Calibration!$D$2:$D$4,G14)</f>
        <v>603.45649115781407</v>
      </c>
    </row>
    <row r="15" spans="1:12" x14ac:dyDescent="0.25">
      <c r="A15">
        <v>65100</v>
      </c>
      <c r="B15">
        <v>14.90400028</v>
      </c>
      <c r="C15">
        <v>0.30410999</v>
      </c>
      <c r="D15">
        <v>36.293998719999998</v>
      </c>
      <c r="E15">
        <v>0.24681</v>
      </c>
      <c r="F15">
        <v>32.400001529999997</v>
      </c>
      <c r="G15">
        <v>0.82630002000000002</v>
      </c>
      <c r="H15">
        <v>32.421001429999997</v>
      </c>
      <c r="J15" s="2">
        <f>TREND(Calibration!$A$2:$A$4,Calibration!$B$2:$B$4,C15)</f>
        <v>321.18226356595301</v>
      </c>
      <c r="K15" s="2">
        <f>TREND(Calibration!$A$2:$A$4,Calibration!$C$2:$C$4,E15)</f>
        <v>410.43650782141776</v>
      </c>
      <c r="L15" s="2">
        <f>TREND(Calibration!$A$2:$A$4,Calibration!$D$2:$D$4,G15)</f>
        <v>598.49571448803147</v>
      </c>
    </row>
    <row r="16" spans="1:12" x14ac:dyDescent="0.25">
      <c r="A16">
        <v>70099</v>
      </c>
      <c r="B16">
        <v>14.90100002</v>
      </c>
      <c r="C16">
        <v>0.30118999000000002</v>
      </c>
      <c r="D16">
        <v>36.299999239999998</v>
      </c>
      <c r="E16">
        <v>0.24681</v>
      </c>
      <c r="F16">
        <v>32.431999210000001</v>
      </c>
      <c r="G16">
        <v>0.83060001999999999</v>
      </c>
      <c r="H16">
        <v>32.40499878</v>
      </c>
      <c r="J16" s="2">
        <f>TREND(Calibration!$A$2:$A$4,Calibration!$B$2:$B$4,C16)</f>
        <v>308.26854989644767</v>
      </c>
      <c r="K16" s="2">
        <f>TREND(Calibration!$A$2:$A$4,Calibration!$C$2:$C$4,E16)</f>
        <v>410.43650782141776</v>
      </c>
      <c r="L16" s="2">
        <f>TREND(Calibration!$A$2:$A$4,Calibration!$D$2:$D$4,G16)</f>
        <v>601.54306178810066</v>
      </c>
    </row>
    <row r="17" spans="1:12" x14ac:dyDescent="0.25">
      <c r="A17">
        <v>75099</v>
      </c>
      <c r="B17">
        <v>14.885000229999999</v>
      </c>
      <c r="C17">
        <v>0.30572999000000001</v>
      </c>
      <c r="D17">
        <v>36.286998750000002</v>
      </c>
      <c r="E17">
        <v>0.24676000000000001</v>
      </c>
      <c r="F17">
        <v>32.4640007</v>
      </c>
      <c r="G17">
        <v>0.83329998999999999</v>
      </c>
      <c r="H17">
        <v>32.415000919999997</v>
      </c>
      <c r="J17" s="2">
        <f>TREND(Calibration!$A$2:$A$4,Calibration!$B$2:$B$4,C17)</f>
        <v>328.34672114971977</v>
      </c>
      <c r="K17" s="2">
        <f>TREND(Calibration!$A$2:$A$4,Calibration!$C$2:$C$4,E17)</f>
        <v>410.0461766441008</v>
      </c>
      <c r="L17" s="2">
        <f>TREND(Calibration!$A$2:$A$4,Calibration!$D$2:$D$4,G17)</f>
        <v>603.45649115781407</v>
      </c>
    </row>
    <row r="18" spans="1:12" x14ac:dyDescent="0.25">
      <c r="A18">
        <v>80191</v>
      </c>
      <c r="B18">
        <v>14.894000050000001</v>
      </c>
      <c r="C18">
        <v>0.30448999999999998</v>
      </c>
      <c r="D18">
        <v>36.299999239999998</v>
      </c>
      <c r="E18">
        <v>0.24687000000000001</v>
      </c>
      <c r="F18">
        <v>32.42200089</v>
      </c>
      <c r="G18">
        <v>0.82730000999999997</v>
      </c>
      <c r="H18">
        <v>32.402000430000001</v>
      </c>
      <c r="J18" s="2">
        <f>TREND(Calibration!$A$2:$A$4,Calibration!$B$2:$B$4,C18)</f>
        <v>322.86285956990787</v>
      </c>
      <c r="K18" s="2">
        <f>TREND(Calibration!$A$2:$A$4,Calibration!$C$2:$C$4,E18)</f>
        <v>410.9049052341984</v>
      </c>
      <c r="L18" s="2">
        <f>TREND(Calibration!$A$2:$A$4,Calibration!$D$2:$D$4,G18)</f>
        <v>599.20439281979793</v>
      </c>
    </row>
    <row r="19" spans="1:12" x14ac:dyDescent="0.25">
      <c r="A19">
        <v>85100</v>
      </c>
      <c r="B19">
        <v>14.946000099999999</v>
      </c>
      <c r="C19">
        <v>0.30232998999999999</v>
      </c>
      <c r="D19">
        <v>36.29700089</v>
      </c>
      <c r="E19">
        <v>0.24681</v>
      </c>
      <c r="F19">
        <v>32.370998380000003</v>
      </c>
      <c r="G19">
        <v>0.82950002</v>
      </c>
      <c r="H19">
        <v>32.415000919999997</v>
      </c>
      <c r="J19" s="2">
        <f>TREND(Calibration!$A$2:$A$4,Calibration!$B$2:$B$4,C19)</f>
        <v>313.31020523317216</v>
      </c>
      <c r="K19" s="2">
        <f>TREND(Calibration!$A$2:$A$4,Calibration!$C$2:$C$4,E19)</f>
        <v>410.43650782141776</v>
      </c>
      <c r="L19" s="2">
        <f>TREND(Calibration!$A$2:$A$4,Calibration!$D$2:$D$4,G19)</f>
        <v>600.76350782761779</v>
      </c>
    </row>
    <row r="20" spans="1:12" x14ac:dyDescent="0.25">
      <c r="A20">
        <v>90099</v>
      </c>
      <c r="B20">
        <v>15.036999700000001</v>
      </c>
      <c r="C20">
        <v>0.30357000000000001</v>
      </c>
      <c r="D20">
        <v>36.286998750000002</v>
      </c>
      <c r="E20">
        <v>0.24681</v>
      </c>
      <c r="F20">
        <v>32.412998199999997</v>
      </c>
      <c r="G20">
        <v>0.82410002000000004</v>
      </c>
      <c r="H20">
        <v>32.40499878</v>
      </c>
      <c r="J20" s="2">
        <f>TREND(Calibration!$A$2:$A$4,Calibration!$B$2:$B$4,C20)</f>
        <v>318.79415526307753</v>
      </c>
      <c r="K20" s="2">
        <f>TREND(Calibration!$A$2:$A$4,Calibration!$C$2:$C$4,E20)</f>
        <v>410.43650782141776</v>
      </c>
      <c r="L20" s="2">
        <f>TREND(Calibration!$A$2:$A$4,Calibration!$D$2:$D$4,G20)</f>
        <v>596.93660656706584</v>
      </c>
    </row>
    <row r="21" spans="1:12" x14ac:dyDescent="0.25">
      <c r="A21">
        <v>95099</v>
      </c>
      <c r="B21">
        <v>15.144000050000001</v>
      </c>
      <c r="C21">
        <v>0.30270999999999998</v>
      </c>
      <c r="D21">
        <v>36.29700089</v>
      </c>
      <c r="E21">
        <v>0.24681</v>
      </c>
      <c r="F21">
        <v>32.435001370000002</v>
      </c>
      <c r="G21">
        <v>0.82999997999999997</v>
      </c>
      <c r="H21">
        <v>32.397998809999997</v>
      </c>
      <c r="J21" s="2">
        <f>TREND(Calibration!$A$2:$A$4,Calibration!$B$2:$B$4,C21)</f>
        <v>314.99080123712724</v>
      </c>
      <c r="K21" s="2">
        <f>TREND(Calibration!$A$2:$A$4,Calibration!$C$2:$C$4,E21)</f>
        <v>410.43650782141776</v>
      </c>
      <c r="L21" s="2">
        <f>TREND(Calibration!$A$2:$A$4,Calibration!$D$2:$D$4,G21)</f>
        <v>601.11782218951134</v>
      </c>
    </row>
    <row r="22" spans="1:12" x14ac:dyDescent="0.25">
      <c r="A22">
        <v>100099</v>
      </c>
      <c r="B22">
        <v>15.12800026</v>
      </c>
      <c r="C22">
        <v>0.30535001000000001</v>
      </c>
      <c r="D22">
        <v>36.236000060000002</v>
      </c>
      <c r="E22">
        <v>0.24681</v>
      </c>
      <c r="F22">
        <v>32.409000399999996</v>
      </c>
      <c r="G22">
        <v>0.82999997999999997</v>
      </c>
      <c r="H22">
        <v>32.408000950000002</v>
      </c>
      <c r="J22" s="2">
        <f>TREND(Calibration!$A$2:$A$4,Calibration!$B$2:$B$4,C22)</f>
        <v>326.666257820905</v>
      </c>
      <c r="K22" s="2">
        <f>TREND(Calibration!$A$2:$A$4,Calibration!$C$2:$C$4,E22)</f>
        <v>410.43650782141776</v>
      </c>
      <c r="L22" s="2">
        <f>TREND(Calibration!$A$2:$A$4,Calibration!$D$2:$D$4,G22)</f>
        <v>601.11782218951134</v>
      </c>
    </row>
    <row r="23" spans="1:12" x14ac:dyDescent="0.25">
      <c r="A23">
        <v>105099</v>
      </c>
      <c r="B23">
        <v>15.083000180000001</v>
      </c>
      <c r="C23">
        <v>0.30568001</v>
      </c>
      <c r="D23">
        <v>36.280998230000002</v>
      </c>
      <c r="E23">
        <v>0.24676000000000001</v>
      </c>
      <c r="F23">
        <v>32.409000399999996</v>
      </c>
      <c r="G23">
        <v>0.83219999</v>
      </c>
      <c r="H23">
        <v>32.415000919999997</v>
      </c>
      <c r="J23" s="2">
        <f>TREND(Calibration!$A$2:$A$4,Calibration!$B$2:$B$4,C23)</f>
        <v>328.12568436574634</v>
      </c>
      <c r="K23" s="2">
        <f>TREND(Calibration!$A$2:$A$4,Calibration!$C$2:$C$4,E23)</f>
        <v>410.0461766441008</v>
      </c>
      <c r="L23" s="2">
        <f>TREND(Calibration!$A$2:$A$4,Calibration!$D$2:$D$4,G23)</f>
        <v>602.6769371973312</v>
      </c>
    </row>
    <row r="24" spans="1:12" x14ac:dyDescent="0.25">
      <c r="A24">
        <v>110099</v>
      </c>
      <c r="B24">
        <v>15.001000400000001</v>
      </c>
      <c r="C24">
        <v>0.30368000000000001</v>
      </c>
      <c r="D24">
        <v>36.293998719999998</v>
      </c>
      <c r="E24">
        <v>0.24642998999999999</v>
      </c>
      <c r="F24">
        <v>32.405998230000002</v>
      </c>
      <c r="G24">
        <v>0.82950002</v>
      </c>
      <c r="H24">
        <v>32.391998289999997</v>
      </c>
      <c r="J24" s="2">
        <f>TREND(Calibration!$A$2:$A$4,Calibration!$B$2:$B$4,C24)</f>
        <v>319.28063077802472</v>
      </c>
      <c r="K24" s="2">
        <f>TREND(Calibration!$A$2:$A$4,Calibration!$C$2:$C$4,E24)</f>
        <v>407.46991280757265</v>
      </c>
      <c r="L24" s="2">
        <f>TREND(Calibration!$A$2:$A$4,Calibration!$D$2:$D$4,G24)</f>
        <v>600.76350782761779</v>
      </c>
    </row>
    <row r="25" spans="1:12" x14ac:dyDescent="0.25">
      <c r="A25">
        <v>115099</v>
      </c>
      <c r="B25">
        <v>14.958999629999999</v>
      </c>
      <c r="C25">
        <v>0.30465001000000003</v>
      </c>
      <c r="D25">
        <v>36.303001399999999</v>
      </c>
      <c r="E25">
        <v>0.24687000000000001</v>
      </c>
      <c r="F25">
        <v>32.437999730000001</v>
      </c>
      <c r="G25">
        <v>0.83329998999999999</v>
      </c>
      <c r="H25">
        <v>32.408000950000002</v>
      </c>
      <c r="J25" s="2">
        <f>TREND(Calibration!$A$2:$A$4,Calibration!$B$2:$B$4,C25)</f>
        <v>323.57050454396904</v>
      </c>
      <c r="K25" s="2">
        <f>TREND(Calibration!$A$2:$A$4,Calibration!$C$2:$C$4,E25)</f>
        <v>410.9049052341984</v>
      </c>
      <c r="L25" s="2">
        <f>TREND(Calibration!$A$2:$A$4,Calibration!$D$2:$D$4,G25)</f>
        <v>603.45649115781407</v>
      </c>
    </row>
    <row r="26" spans="1:12" x14ac:dyDescent="0.25">
      <c r="A26">
        <v>120099</v>
      </c>
      <c r="B26">
        <v>14.894000050000001</v>
      </c>
      <c r="C26">
        <v>0.30443998999999999</v>
      </c>
      <c r="D26">
        <v>36.284000399999996</v>
      </c>
      <c r="E26">
        <v>0.24642998999999999</v>
      </c>
      <c r="F26">
        <v>32.424999239999998</v>
      </c>
      <c r="G26">
        <v>0.84189999000000004</v>
      </c>
      <c r="H26">
        <v>32.417999270000003</v>
      </c>
      <c r="J26" s="2">
        <f>TREND(Calibration!$A$2:$A$4,Calibration!$B$2:$B$4,C26)</f>
        <v>322.64169011079434</v>
      </c>
      <c r="K26" s="2">
        <f>TREND(Calibration!$A$2:$A$4,Calibration!$C$2:$C$4,E26)</f>
        <v>407.46991280757265</v>
      </c>
      <c r="L26" s="2">
        <f>TREND(Calibration!$A$2:$A$4,Calibration!$D$2:$D$4,G26)</f>
        <v>609.55118575795245</v>
      </c>
    </row>
    <row r="27" spans="1:12" x14ac:dyDescent="0.25">
      <c r="A27">
        <v>125104</v>
      </c>
      <c r="B27">
        <v>14.81999969</v>
      </c>
      <c r="C27">
        <v>0.30557001</v>
      </c>
      <c r="D27">
        <v>36.290000919999997</v>
      </c>
      <c r="E27">
        <v>0.24648999999999999</v>
      </c>
      <c r="F27">
        <v>32.400001529999997</v>
      </c>
      <c r="G27">
        <v>0.83380001999999998</v>
      </c>
      <c r="H27">
        <v>32.415000919999997</v>
      </c>
      <c r="J27" s="2">
        <f>TREND(Calibration!$A$2:$A$4,Calibration!$B$2:$B$4,C27)</f>
        <v>327.63920885079938</v>
      </c>
      <c r="K27" s="2">
        <f>TREND(Calibration!$A$2:$A$4,Calibration!$C$2:$C$4,E27)</f>
        <v>407.93838828658841</v>
      </c>
      <c r="L27" s="2">
        <f>TREND(Calibration!$A$2:$A$4,Calibration!$D$2:$D$4,G27)</f>
        <v>603.81085512768698</v>
      </c>
    </row>
    <row r="28" spans="1:12" x14ac:dyDescent="0.25">
      <c r="A28">
        <v>130099</v>
      </c>
      <c r="B28">
        <v>14.81000042</v>
      </c>
      <c r="C28">
        <v>0.30318999000000002</v>
      </c>
      <c r="D28">
        <v>36.286998750000002</v>
      </c>
      <c r="E28">
        <v>0.24654000000000001</v>
      </c>
      <c r="F28">
        <v>32.400001529999997</v>
      </c>
      <c r="G28">
        <v>0.82789999000000003</v>
      </c>
      <c r="H28">
        <v>32.40499878</v>
      </c>
      <c r="J28" s="2">
        <f>TREND(Calibration!$A$2:$A$4,Calibration!$B$2:$B$4,C28)</f>
        <v>317.11355925912267</v>
      </c>
      <c r="K28" s="2">
        <f>TREND(Calibration!$A$2:$A$4,Calibration!$C$2:$C$4,E28)</f>
        <v>408.32871946390583</v>
      </c>
      <c r="L28" s="2">
        <f>TREND(Calibration!$A$2:$A$4,Calibration!$D$2:$D$4,G28)</f>
        <v>599.62958989726212</v>
      </c>
    </row>
    <row r="29" spans="1:12" x14ac:dyDescent="0.25">
      <c r="A29">
        <v>135099</v>
      </c>
      <c r="B29">
        <v>14.807000159999999</v>
      </c>
      <c r="C29">
        <v>0.30188999</v>
      </c>
      <c r="D29">
        <v>36.286998750000002</v>
      </c>
      <c r="E29">
        <v>0.24654000000000001</v>
      </c>
      <c r="F29">
        <v>32.431999210000001</v>
      </c>
      <c r="G29">
        <v>0.82999997999999997</v>
      </c>
      <c r="H29">
        <v>32.388999939999998</v>
      </c>
      <c r="J29" s="2">
        <f>TREND(Calibration!$A$2:$A$4,Calibration!$B$2:$B$4,C29)</f>
        <v>311.36430317338386</v>
      </c>
      <c r="K29" s="2">
        <f>TREND(Calibration!$A$2:$A$4,Calibration!$C$2:$C$4,E29)</f>
        <v>408.32871946390583</v>
      </c>
      <c r="L29" s="2">
        <f>TREND(Calibration!$A$2:$A$4,Calibration!$D$2:$D$4,G29)</f>
        <v>601.11782218951134</v>
      </c>
    </row>
    <row r="30" spans="1:12" x14ac:dyDescent="0.25">
      <c r="A30">
        <v>140099</v>
      </c>
      <c r="B30">
        <v>14.864999770000001</v>
      </c>
      <c r="C30">
        <v>0.30827000999999998</v>
      </c>
      <c r="D30">
        <v>36.27099991</v>
      </c>
      <c r="E30">
        <v>0.24648999999999999</v>
      </c>
      <c r="F30">
        <v>32.42200089</v>
      </c>
      <c r="G30">
        <v>0.84189999000000004</v>
      </c>
      <c r="H30">
        <v>32.40499878</v>
      </c>
      <c r="J30" s="2">
        <f>TREND(Calibration!$A$2:$A$4,Calibration!$B$2:$B$4,C30)</f>
        <v>339.57997149041034</v>
      </c>
      <c r="K30" s="2">
        <f>TREND(Calibration!$A$2:$A$4,Calibration!$C$2:$C$4,E30)</f>
        <v>407.93838828658841</v>
      </c>
      <c r="L30" s="2">
        <f>TREND(Calibration!$A$2:$A$4,Calibration!$D$2:$D$4,G30)</f>
        <v>609.55118575795245</v>
      </c>
    </row>
    <row r="31" spans="1:12" x14ac:dyDescent="0.25">
      <c r="A31">
        <v>145099</v>
      </c>
      <c r="B31">
        <v>14.94999981</v>
      </c>
      <c r="C31">
        <v>0.30805999000000001</v>
      </c>
      <c r="D31">
        <v>36.299999239999998</v>
      </c>
      <c r="E31">
        <v>0.24654000000000001</v>
      </c>
      <c r="F31">
        <v>32.412998199999997</v>
      </c>
      <c r="G31">
        <v>0.83810001999999995</v>
      </c>
      <c r="H31">
        <v>32.408000950000002</v>
      </c>
      <c r="J31" s="2">
        <f>TREND(Calibration!$A$2:$A$4,Calibration!$B$2:$B$4,C31)</f>
        <v>338.65115705723588</v>
      </c>
      <c r="K31" s="2">
        <f>TREND(Calibration!$A$2:$A$4,Calibration!$C$2:$C$4,E31)</f>
        <v>408.32871946390583</v>
      </c>
      <c r="L31" s="2">
        <f>TREND(Calibration!$A$2:$A$4,Calibration!$D$2:$D$4,G31)</f>
        <v>606.85820242775617</v>
      </c>
    </row>
    <row r="32" spans="1:12" x14ac:dyDescent="0.25">
      <c r="A32">
        <v>150193</v>
      </c>
      <c r="B32">
        <v>15.0340004</v>
      </c>
      <c r="C32">
        <v>0.30572999000000001</v>
      </c>
      <c r="D32">
        <v>36.275001529999997</v>
      </c>
      <c r="E32">
        <v>0.24648999999999999</v>
      </c>
      <c r="F32">
        <v>32.437999730000001</v>
      </c>
      <c r="G32">
        <v>0.84249996999999999</v>
      </c>
      <c r="H32">
        <v>32.421001429999997</v>
      </c>
      <c r="J32" s="2">
        <f>TREND(Calibration!$A$2:$A$4,Calibration!$B$2:$B$4,C32)</f>
        <v>328.34672114971977</v>
      </c>
      <c r="K32" s="2">
        <f>TREND(Calibration!$A$2:$A$4,Calibration!$C$2:$C$4,E32)</f>
        <v>407.93838828658841</v>
      </c>
      <c r="L32" s="2">
        <f>TREND(Calibration!$A$2:$A$4,Calibration!$D$2:$D$4,G32)</f>
        <v>609.97638283541653</v>
      </c>
    </row>
    <row r="33" spans="1:12" x14ac:dyDescent="0.25">
      <c r="A33">
        <v>155100</v>
      </c>
      <c r="B33">
        <v>15.118000029999999</v>
      </c>
      <c r="C33">
        <v>0.30253999999999998</v>
      </c>
      <c r="D33">
        <v>36.26499939</v>
      </c>
      <c r="E33">
        <v>0.24654000000000001</v>
      </c>
      <c r="F33">
        <v>32.483001710000003</v>
      </c>
      <c r="G33">
        <v>0.83539998999999998</v>
      </c>
      <c r="H33">
        <v>32.421001429999997</v>
      </c>
      <c r="J33" s="2">
        <f>TREND(Calibration!$A$2:$A$4,Calibration!$B$2:$B$4,C33)</f>
        <v>314.23897544129977</v>
      </c>
      <c r="K33" s="2">
        <f>TREND(Calibration!$A$2:$A$4,Calibration!$C$2:$C$4,E33)</f>
        <v>408.32871946390583</v>
      </c>
      <c r="L33" s="2">
        <f>TREND(Calibration!$A$2:$A$4,Calibration!$D$2:$D$4,G33)</f>
        <v>604.94473053691763</v>
      </c>
    </row>
    <row r="34" spans="1:12" x14ac:dyDescent="0.25">
      <c r="A34">
        <v>160146</v>
      </c>
      <c r="B34">
        <v>15.12800026</v>
      </c>
      <c r="C34">
        <v>0.30864998999999999</v>
      </c>
      <c r="D34">
        <v>36.26499939</v>
      </c>
      <c r="E34">
        <v>0.24642998999999999</v>
      </c>
      <c r="F34">
        <v>32.444999690000003</v>
      </c>
      <c r="G34">
        <v>0.84409999999999996</v>
      </c>
      <c r="H34">
        <v>32.4109993</v>
      </c>
      <c r="J34" s="2">
        <f>TREND(Calibration!$A$2:$A$4,Calibration!$B$2:$B$4,C34)</f>
        <v>341.26043481922511</v>
      </c>
      <c r="K34" s="2">
        <f>TREND(Calibration!$A$2:$A$4,Calibration!$C$2:$C$4,E34)</f>
        <v>407.46991280757265</v>
      </c>
      <c r="L34" s="2">
        <f>TREND(Calibration!$A$2:$A$4,Calibration!$D$2:$D$4,G34)</f>
        <v>611.11030076577219</v>
      </c>
    </row>
    <row r="35" spans="1:12" x14ac:dyDescent="0.25">
      <c r="A35">
        <v>165099</v>
      </c>
      <c r="B35">
        <v>15.1079998</v>
      </c>
      <c r="C35">
        <v>0.30880999999999997</v>
      </c>
      <c r="D35">
        <v>36.308998109999997</v>
      </c>
      <c r="E35">
        <v>0.24648999999999999</v>
      </c>
      <c r="F35">
        <v>32.424999239999998</v>
      </c>
      <c r="G35">
        <v>0.84299999000000003</v>
      </c>
      <c r="H35">
        <v>32.402000430000001</v>
      </c>
      <c r="J35" s="2">
        <f>TREND(Calibration!$A$2:$A$4,Calibration!$B$2:$B$4,C35)</f>
        <v>341.96807979328582</v>
      </c>
      <c r="K35" s="2">
        <f>TREND(Calibration!$A$2:$A$4,Calibration!$C$2:$C$4,E35)</f>
        <v>407.93838828658841</v>
      </c>
      <c r="L35" s="2">
        <f>TREND(Calibration!$A$2:$A$4,Calibration!$D$2:$D$4,G35)</f>
        <v>610.33073971843521</v>
      </c>
    </row>
    <row r="36" spans="1:12" x14ac:dyDescent="0.25">
      <c r="A36">
        <v>170099</v>
      </c>
      <c r="B36">
        <v>15.04699993</v>
      </c>
      <c r="C36">
        <v>0.30325001000000001</v>
      </c>
      <c r="D36">
        <v>36.29700089</v>
      </c>
      <c r="E36">
        <v>0.24648999999999999</v>
      </c>
      <c r="F36">
        <v>32.393001560000002</v>
      </c>
      <c r="G36">
        <v>0.84350002000000002</v>
      </c>
      <c r="H36">
        <v>32.386001589999999</v>
      </c>
      <c r="J36" s="2">
        <f>TREND(Calibration!$A$2:$A$4,Calibration!$B$2:$B$4,C36)</f>
        <v>317.37899799009642</v>
      </c>
      <c r="K36" s="2">
        <f>TREND(Calibration!$A$2:$A$4,Calibration!$C$2:$C$4,E36)</f>
        <v>407.93838828658841</v>
      </c>
      <c r="L36" s="2">
        <f>TREND(Calibration!$A$2:$A$4,Calibration!$D$2:$D$4,G36)</f>
        <v>610.68510368830823</v>
      </c>
    </row>
    <row r="37" spans="1:12" x14ac:dyDescent="0.25">
      <c r="A37">
        <v>175099</v>
      </c>
      <c r="B37">
        <v>14.99800014</v>
      </c>
      <c r="C37">
        <v>0.30303001000000002</v>
      </c>
      <c r="D37">
        <v>36.286998750000002</v>
      </c>
      <c r="E37">
        <v>0.24654000000000001</v>
      </c>
      <c r="F37">
        <v>32.409000399999996</v>
      </c>
      <c r="G37">
        <v>0.83759998999999996</v>
      </c>
      <c r="H37">
        <v>32.381999970000003</v>
      </c>
      <c r="J37" s="2">
        <f>TREND(Calibration!$A$2:$A$4,Calibration!$B$2:$B$4,C37)</f>
        <v>316.40604696020227</v>
      </c>
      <c r="K37" s="2">
        <f>TREND(Calibration!$A$2:$A$4,Calibration!$C$2:$C$4,E37)</f>
        <v>408.32871946390583</v>
      </c>
      <c r="L37" s="2">
        <f>TREND(Calibration!$A$2:$A$4,Calibration!$D$2:$D$4,G37)</f>
        <v>606.50383845788326</v>
      </c>
    </row>
    <row r="38" spans="1:12" x14ac:dyDescent="0.25">
      <c r="A38">
        <v>180190</v>
      </c>
      <c r="B38">
        <v>14.95300007</v>
      </c>
      <c r="C38">
        <v>0.30562001</v>
      </c>
      <c r="D38">
        <v>36.286998750000002</v>
      </c>
      <c r="E38">
        <v>0.24648999999999999</v>
      </c>
      <c r="F38">
        <v>32.38999939</v>
      </c>
      <c r="G38">
        <v>0.84249996999999999</v>
      </c>
      <c r="H38">
        <v>32.388999939999998</v>
      </c>
      <c r="J38" s="2">
        <f>TREND(Calibration!$A$2:$A$4,Calibration!$B$2:$B$4,C38)</f>
        <v>327.86033408486605</v>
      </c>
      <c r="K38" s="2">
        <f>TREND(Calibration!$A$2:$A$4,Calibration!$C$2:$C$4,E38)</f>
        <v>407.93838828658841</v>
      </c>
      <c r="L38" s="2">
        <f>TREND(Calibration!$A$2:$A$4,Calibration!$D$2:$D$4,G38)</f>
        <v>609.97638283541653</v>
      </c>
    </row>
    <row r="39" spans="1:12" x14ac:dyDescent="0.25">
      <c r="A39">
        <v>185099</v>
      </c>
      <c r="B39">
        <v>14.93700027</v>
      </c>
      <c r="C39">
        <v>0.30579001</v>
      </c>
      <c r="D39">
        <v>36.26499939</v>
      </c>
      <c r="E39">
        <v>0.24642998999999999</v>
      </c>
      <c r="F39">
        <v>32.418998719999998</v>
      </c>
      <c r="G39">
        <v>0.84249996999999999</v>
      </c>
      <c r="H39">
        <v>32.4109993</v>
      </c>
      <c r="J39" s="2">
        <f>TREND(Calibration!$A$2:$A$4,Calibration!$B$2:$B$4,C39)</f>
        <v>328.61215988069353</v>
      </c>
      <c r="K39" s="2">
        <f>TREND(Calibration!$A$2:$A$4,Calibration!$C$2:$C$4,E39)</f>
        <v>407.46991280757265</v>
      </c>
      <c r="L39" s="2">
        <f>TREND(Calibration!$A$2:$A$4,Calibration!$D$2:$D$4,G39)</f>
        <v>609.97638283541653</v>
      </c>
    </row>
    <row r="40" spans="1:12" x14ac:dyDescent="0.25">
      <c r="A40">
        <v>190185</v>
      </c>
      <c r="B40">
        <v>14.93299961</v>
      </c>
      <c r="C40">
        <v>0.31145999000000002</v>
      </c>
      <c r="D40">
        <v>36.268001560000002</v>
      </c>
      <c r="E40">
        <v>0.24654000000000001</v>
      </c>
      <c r="F40">
        <v>32.429000850000001</v>
      </c>
      <c r="G40">
        <v>0.83539998999999998</v>
      </c>
      <c r="H40">
        <v>32.397998809999997</v>
      </c>
      <c r="J40" s="2">
        <f>TREND(Calibration!$A$2:$A$4,Calibration!$B$2:$B$4,C40)</f>
        <v>353.68767297378349</v>
      </c>
      <c r="K40" s="2">
        <f>TREND(Calibration!$A$2:$A$4,Calibration!$C$2:$C$4,E40)</f>
        <v>408.32871946390583</v>
      </c>
      <c r="L40" s="2">
        <f>TREND(Calibration!$A$2:$A$4,Calibration!$D$2:$D$4,G40)</f>
        <v>604.94473053691763</v>
      </c>
    </row>
    <row r="41" spans="1:12" x14ac:dyDescent="0.25">
      <c r="A41">
        <v>195099</v>
      </c>
      <c r="B41">
        <v>14.97900009</v>
      </c>
      <c r="C41">
        <v>0.30665000999999997</v>
      </c>
      <c r="D41">
        <v>36.284000399999996</v>
      </c>
      <c r="E41">
        <v>0.24648999999999999</v>
      </c>
      <c r="F41">
        <v>32.409000399999996</v>
      </c>
      <c r="G41">
        <v>0.83270001000000005</v>
      </c>
      <c r="H41">
        <v>32.386001589999999</v>
      </c>
      <c r="J41" s="2">
        <f>TREND(Calibration!$A$2:$A$4,Calibration!$B$2:$B$4,C41)</f>
        <v>332.41551390664358</v>
      </c>
      <c r="K41" s="2">
        <f>TREND(Calibration!$A$2:$A$4,Calibration!$C$2:$C$4,E41)</f>
        <v>407.93838828658841</v>
      </c>
      <c r="L41" s="2">
        <f>TREND(Calibration!$A$2:$A$4,Calibration!$D$2:$D$4,G41)</f>
        <v>603.03129408034999</v>
      </c>
    </row>
    <row r="42" spans="1:12" x14ac:dyDescent="0.25">
      <c r="A42">
        <v>200108</v>
      </c>
      <c r="B42">
        <v>15.088999749999999</v>
      </c>
      <c r="C42">
        <v>0.30761999000000001</v>
      </c>
      <c r="D42">
        <v>36.29700089</v>
      </c>
      <c r="E42">
        <v>0.24637999999999999</v>
      </c>
      <c r="F42">
        <v>32.429000850000001</v>
      </c>
      <c r="G42">
        <v>0.83170003000000003</v>
      </c>
      <c r="H42">
        <v>32.417999270000003</v>
      </c>
      <c r="J42" s="2">
        <f>TREND(Calibration!$A$2:$A$4,Calibration!$B$2:$B$4,C42)</f>
        <v>336.70525499744758</v>
      </c>
      <c r="K42" s="2">
        <f>TREND(Calibration!$A$2:$A$4,Calibration!$C$2:$C$4,E42)</f>
        <v>407.07965969649103</v>
      </c>
      <c r="L42" s="2">
        <f>TREND(Calibration!$A$2:$A$4,Calibration!$D$2:$D$4,G42)</f>
        <v>602.32262283543764</v>
      </c>
    </row>
    <row r="43" spans="1:12" x14ac:dyDescent="0.25">
      <c r="A43">
        <v>205104</v>
      </c>
      <c r="B43">
        <v>15.2159996</v>
      </c>
      <c r="C43">
        <v>0.30680998999999998</v>
      </c>
      <c r="D43">
        <v>36.312999730000001</v>
      </c>
      <c r="E43">
        <v>0.24642998999999999</v>
      </c>
      <c r="F43">
        <v>32.416000369999999</v>
      </c>
      <c r="G43">
        <v>0.83380001999999998</v>
      </c>
      <c r="H43">
        <v>32.402000430000001</v>
      </c>
      <c r="J43" s="2">
        <f>TREND(Calibration!$A$2:$A$4,Calibration!$B$2:$B$4,C43)</f>
        <v>333.12302620556397</v>
      </c>
      <c r="K43" s="2">
        <f>TREND(Calibration!$A$2:$A$4,Calibration!$C$2:$C$4,E43)</f>
        <v>407.46991280757265</v>
      </c>
      <c r="L43" s="2">
        <f>TREND(Calibration!$A$2:$A$4,Calibration!$D$2:$D$4,G43)</f>
        <v>603.81085512768698</v>
      </c>
    </row>
    <row r="44" spans="1:12" x14ac:dyDescent="0.25">
      <c r="A44">
        <v>210099</v>
      </c>
      <c r="B44">
        <v>15.251000400000001</v>
      </c>
      <c r="C44">
        <v>0.30298001000000002</v>
      </c>
      <c r="D44">
        <v>36.255001069999999</v>
      </c>
      <c r="E44">
        <v>0.24654000000000001</v>
      </c>
      <c r="F44">
        <v>32.47000122</v>
      </c>
      <c r="G44">
        <v>0.83710002999999999</v>
      </c>
      <c r="H44">
        <v>32.421001429999997</v>
      </c>
      <c r="J44" s="2">
        <f>TREND(Calibration!$A$2:$A$4,Calibration!$B$2:$B$4,C44)</f>
        <v>316.18492172613537</v>
      </c>
      <c r="K44" s="2">
        <f>TREND(Calibration!$A$2:$A$4,Calibration!$C$2:$C$4,E44)</f>
        <v>408.32871946390583</v>
      </c>
      <c r="L44" s="2">
        <f>TREND(Calibration!$A$2:$A$4,Calibration!$D$2:$D$4,G44)</f>
        <v>606.14952409598959</v>
      </c>
    </row>
    <row r="45" spans="1:12" x14ac:dyDescent="0.25">
      <c r="A45">
        <v>215099</v>
      </c>
      <c r="B45">
        <v>15.24100018</v>
      </c>
      <c r="C45">
        <v>0.30588999</v>
      </c>
      <c r="D45">
        <v>36.280998230000002</v>
      </c>
      <c r="E45">
        <v>0.24648999999999999</v>
      </c>
      <c r="F45">
        <v>32.435001370000002</v>
      </c>
      <c r="G45">
        <v>0.83380001999999998</v>
      </c>
      <c r="H45">
        <v>32.421001429999997</v>
      </c>
      <c r="J45" s="2">
        <f>TREND(Calibration!$A$2:$A$4,Calibration!$B$2:$B$4,C45)</f>
        <v>329.05432189873363</v>
      </c>
      <c r="K45" s="2">
        <f>TREND(Calibration!$A$2:$A$4,Calibration!$C$2:$C$4,E45)</f>
        <v>407.93838828658841</v>
      </c>
      <c r="L45" s="2">
        <f>TREND(Calibration!$A$2:$A$4,Calibration!$D$2:$D$4,G45)</f>
        <v>603.81085512768698</v>
      </c>
    </row>
    <row r="46" spans="1:12" x14ac:dyDescent="0.25">
      <c r="A46">
        <v>220099</v>
      </c>
      <c r="B46">
        <v>15.18999958</v>
      </c>
      <c r="C46">
        <v>0.30572999000000001</v>
      </c>
      <c r="D46">
        <v>36.277999880000003</v>
      </c>
      <c r="E46">
        <v>0.24654000000000001</v>
      </c>
      <c r="F46">
        <v>32.39599991</v>
      </c>
      <c r="G46">
        <v>0.83380001999999998</v>
      </c>
      <c r="H46">
        <v>32.402000430000001</v>
      </c>
      <c r="J46" s="2">
        <f>TREND(Calibration!$A$2:$A$4,Calibration!$B$2:$B$4,C46)</f>
        <v>328.34672114971977</v>
      </c>
      <c r="K46" s="2">
        <f>TREND(Calibration!$A$2:$A$4,Calibration!$C$2:$C$4,E46)</f>
        <v>408.32871946390583</v>
      </c>
      <c r="L46" s="2">
        <f>TREND(Calibration!$A$2:$A$4,Calibration!$D$2:$D$4,G46)</f>
        <v>603.81085512768698</v>
      </c>
    </row>
    <row r="47" spans="1:12" x14ac:dyDescent="0.25">
      <c r="A47">
        <v>225187</v>
      </c>
      <c r="B47">
        <v>15.15999985</v>
      </c>
      <c r="C47">
        <v>0.30459999999999998</v>
      </c>
      <c r="D47">
        <v>36.280998230000002</v>
      </c>
      <c r="E47">
        <v>0.24648999999999999</v>
      </c>
      <c r="F47">
        <v>32.466999049999998</v>
      </c>
      <c r="G47">
        <v>0.82999997999999997</v>
      </c>
      <c r="H47">
        <v>32.408000950000002</v>
      </c>
      <c r="J47" s="2">
        <f>TREND(Calibration!$A$2:$A$4,Calibration!$B$2:$B$4,C47)</f>
        <v>323.34933508485506</v>
      </c>
      <c r="K47" s="2">
        <f>TREND(Calibration!$A$2:$A$4,Calibration!$C$2:$C$4,E47)</f>
        <v>407.93838828658841</v>
      </c>
      <c r="L47" s="2">
        <f>TREND(Calibration!$A$2:$A$4,Calibration!$D$2:$D$4,G47)</f>
        <v>601.11782218951134</v>
      </c>
    </row>
    <row r="48" spans="1:12" x14ac:dyDescent="0.25">
      <c r="A48">
        <v>230203</v>
      </c>
      <c r="B48">
        <v>15.118000029999999</v>
      </c>
      <c r="C48">
        <v>0.30292001000000002</v>
      </c>
      <c r="D48">
        <v>36.26499939</v>
      </c>
      <c r="E48">
        <v>0.24637999999999999</v>
      </c>
      <c r="F48">
        <v>32.453998570000003</v>
      </c>
      <c r="G48">
        <v>0.83710002999999999</v>
      </c>
      <c r="H48">
        <v>32.417999270000003</v>
      </c>
      <c r="J48" s="2">
        <f>TREND(Calibration!$A$2:$A$4,Calibration!$B$2:$B$4,C48)</f>
        <v>315.91957144525509</v>
      </c>
      <c r="K48" s="2">
        <f>TREND(Calibration!$A$2:$A$4,Calibration!$C$2:$C$4,E48)</f>
        <v>407.07965969649103</v>
      </c>
      <c r="L48" s="2">
        <f>TREND(Calibration!$A$2:$A$4,Calibration!$D$2:$D$4,G48)</f>
        <v>606.14952409598959</v>
      </c>
    </row>
    <row r="49" spans="1:12" x14ac:dyDescent="0.25">
      <c r="A49">
        <v>235106</v>
      </c>
      <c r="B49">
        <v>15.07600021</v>
      </c>
      <c r="C49">
        <v>0.30476001000000003</v>
      </c>
      <c r="D49">
        <v>36.262001040000001</v>
      </c>
      <c r="E49">
        <v>0.24648999999999999</v>
      </c>
      <c r="F49">
        <v>32.448001859999998</v>
      </c>
      <c r="G49">
        <v>0.83979999999999999</v>
      </c>
      <c r="H49">
        <v>32.402000430000001</v>
      </c>
      <c r="J49" s="2">
        <f>TREND(Calibration!$A$2:$A$4,Calibration!$B$2:$B$4,C49)</f>
        <v>324.056980058916</v>
      </c>
      <c r="K49" s="2">
        <f>TREND(Calibration!$A$2:$A$4,Calibration!$C$2:$C$4,E49)</f>
        <v>407.93838828658841</v>
      </c>
      <c r="L49" s="2">
        <f>TREND(Calibration!$A$2:$A$4,Calibration!$D$2:$D$4,G49)</f>
        <v>608.062953465703</v>
      </c>
    </row>
    <row r="50" spans="1:12" x14ac:dyDescent="0.25">
      <c r="A50">
        <v>240099</v>
      </c>
      <c r="B50">
        <v>15.07600021</v>
      </c>
      <c r="C50">
        <v>0.30476001000000003</v>
      </c>
      <c r="D50">
        <v>36.277999880000003</v>
      </c>
      <c r="E50">
        <v>0.24648999999999999</v>
      </c>
      <c r="F50">
        <v>32.4640007</v>
      </c>
      <c r="G50">
        <v>0.83380001999999998</v>
      </c>
      <c r="H50">
        <v>32.421001429999997</v>
      </c>
      <c r="J50" s="2">
        <f>TREND(Calibration!$A$2:$A$4,Calibration!$B$2:$B$4,C50)</f>
        <v>324.056980058916</v>
      </c>
      <c r="K50" s="2">
        <f>TREND(Calibration!$A$2:$A$4,Calibration!$C$2:$C$4,E50)</f>
        <v>407.93838828658841</v>
      </c>
      <c r="L50" s="2">
        <f>TREND(Calibration!$A$2:$A$4,Calibration!$D$2:$D$4,G50)</f>
        <v>603.81085512768698</v>
      </c>
    </row>
    <row r="51" spans="1:12" x14ac:dyDescent="0.25">
      <c r="A51">
        <v>245099</v>
      </c>
      <c r="B51">
        <v>15.09200001</v>
      </c>
      <c r="C51">
        <v>0.30508000000000002</v>
      </c>
      <c r="D51">
        <v>36.262001040000001</v>
      </c>
      <c r="E51">
        <v>0.24648999999999999</v>
      </c>
      <c r="F51">
        <v>32.448001859999998</v>
      </c>
      <c r="G51">
        <v>0.84079999000000005</v>
      </c>
      <c r="H51">
        <v>32.40499878</v>
      </c>
      <c r="J51" s="2">
        <f>TREND(Calibration!$A$2:$A$4,Calibration!$B$2:$B$4,C51)</f>
        <v>325.4721373318971</v>
      </c>
      <c r="K51" s="2">
        <f>TREND(Calibration!$A$2:$A$4,Calibration!$C$2:$C$4,E51)</f>
        <v>407.93838828658841</v>
      </c>
      <c r="L51" s="2">
        <f>TREND(Calibration!$A$2:$A$4,Calibration!$D$2:$D$4,G51)</f>
        <v>608.77163179746969</v>
      </c>
    </row>
    <row r="52" spans="1:12" x14ac:dyDescent="0.25">
      <c r="A52">
        <v>250293</v>
      </c>
      <c r="B52">
        <v>15.13099957</v>
      </c>
      <c r="C52">
        <v>0.30448999999999998</v>
      </c>
      <c r="D52">
        <v>36.284000399999996</v>
      </c>
      <c r="E52">
        <v>0.24648999999999999</v>
      </c>
      <c r="F52">
        <v>32.472999569999999</v>
      </c>
      <c r="G52">
        <v>0.83490001999999996</v>
      </c>
      <c r="H52">
        <v>32.421001429999997</v>
      </c>
      <c r="J52" s="2">
        <f>TREND(Calibration!$A$2:$A$4,Calibration!$B$2:$B$4,C52)</f>
        <v>322.86285956990787</v>
      </c>
      <c r="K52" s="2">
        <f>TREND(Calibration!$A$2:$A$4,Calibration!$C$2:$C$4,E52)</f>
        <v>407.93838828658841</v>
      </c>
      <c r="L52" s="2">
        <f>TREND(Calibration!$A$2:$A$4,Calibration!$D$2:$D$4,G52)</f>
        <v>604.59040908816974</v>
      </c>
    </row>
    <row r="53" spans="1:12" x14ac:dyDescent="0.25">
      <c r="A53">
        <v>255099</v>
      </c>
      <c r="B53">
        <v>15.199000359999999</v>
      </c>
      <c r="C53">
        <v>0.30264999999999997</v>
      </c>
      <c r="D53">
        <v>36.29700089</v>
      </c>
      <c r="E53">
        <v>0.24660000000000001</v>
      </c>
      <c r="F53">
        <v>32.418998719999998</v>
      </c>
      <c r="G53">
        <v>0.83539998999999998</v>
      </c>
      <c r="H53">
        <v>32.386001589999999</v>
      </c>
      <c r="J53" s="2">
        <f>TREND(Calibration!$A$2:$A$4,Calibration!$B$2:$B$4,C53)</f>
        <v>314.72545095624696</v>
      </c>
      <c r="K53" s="2">
        <f>TREND(Calibration!$A$2:$A$4,Calibration!$C$2:$C$4,E53)</f>
        <v>408.79711687668623</v>
      </c>
      <c r="L53" s="2">
        <f>TREND(Calibration!$A$2:$A$4,Calibration!$D$2:$D$4,G53)</f>
        <v>604.94473053691763</v>
      </c>
    </row>
    <row r="54" spans="1:12" x14ac:dyDescent="0.25">
      <c r="A54">
        <v>260099</v>
      </c>
      <c r="B54">
        <v>15.225000380000001</v>
      </c>
      <c r="C54">
        <v>0.30329999000000002</v>
      </c>
      <c r="D54">
        <v>36.26499939</v>
      </c>
      <c r="E54">
        <v>0.24642998999999999</v>
      </c>
      <c r="F54">
        <v>32.39599991</v>
      </c>
      <c r="G54">
        <v>0.83329998999999999</v>
      </c>
      <c r="H54">
        <v>32.397998809999997</v>
      </c>
      <c r="J54" s="2">
        <f>TREND(Calibration!$A$2:$A$4,Calibration!$B$2:$B$4,C54)</f>
        <v>317.60003477406963</v>
      </c>
      <c r="K54" s="2">
        <f>TREND(Calibration!$A$2:$A$4,Calibration!$C$2:$C$4,E54)</f>
        <v>407.46991280757265</v>
      </c>
      <c r="L54" s="2">
        <f>TREND(Calibration!$A$2:$A$4,Calibration!$D$2:$D$4,G54)</f>
        <v>603.45649115781407</v>
      </c>
    </row>
    <row r="55" spans="1:12" x14ac:dyDescent="0.25">
      <c r="A55">
        <v>265099</v>
      </c>
      <c r="B55">
        <v>15.225000380000001</v>
      </c>
      <c r="C55">
        <v>0.30698001000000003</v>
      </c>
      <c r="D55">
        <v>36.245998380000003</v>
      </c>
      <c r="E55">
        <v>0.24654000000000001</v>
      </c>
      <c r="F55">
        <v>32.424999239999998</v>
      </c>
      <c r="G55">
        <v>0.82899999999999996</v>
      </c>
      <c r="H55">
        <v>32.408000950000002</v>
      </c>
      <c r="J55" s="2">
        <f>TREND(Calibration!$A$2:$A$4,Calibration!$B$2:$B$4,C55)</f>
        <v>333.87494045148514</v>
      </c>
      <c r="K55" s="2">
        <f>TREND(Calibration!$A$2:$A$4,Calibration!$C$2:$C$4,E55)</f>
        <v>408.32871946390583</v>
      </c>
      <c r="L55" s="2">
        <f>TREND(Calibration!$A$2:$A$4,Calibration!$D$2:$D$4,G55)</f>
        <v>600.40915094459899</v>
      </c>
    </row>
    <row r="56" spans="1:12" x14ac:dyDescent="0.25">
      <c r="A56">
        <v>270099</v>
      </c>
      <c r="B56">
        <v>15.170000079999999</v>
      </c>
      <c r="C56">
        <v>0.30579001</v>
      </c>
      <c r="D56">
        <v>36.286998750000002</v>
      </c>
      <c r="E56">
        <v>0.24642998999999999</v>
      </c>
      <c r="F56">
        <v>32.402999880000003</v>
      </c>
      <c r="G56">
        <v>0.83109999000000001</v>
      </c>
      <c r="H56">
        <v>32.402000430000001</v>
      </c>
      <c r="J56" s="2">
        <f>TREND(Calibration!$A$2:$A$4,Calibration!$B$2:$B$4,C56)</f>
        <v>328.61215988069353</v>
      </c>
      <c r="K56" s="2">
        <f>TREND(Calibration!$A$2:$A$4,Calibration!$C$2:$C$4,E56)</f>
        <v>407.46991280757265</v>
      </c>
      <c r="L56" s="2">
        <f>TREND(Calibration!$A$2:$A$4,Calibration!$D$2:$D$4,G56)</f>
        <v>601.89738323684844</v>
      </c>
    </row>
    <row r="57" spans="1:12" x14ac:dyDescent="0.25">
      <c r="A57">
        <v>275099</v>
      </c>
      <c r="B57">
        <v>15.114999770000001</v>
      </c>
      <c r="C57">
        <v>0.30357000000000001</v>
      </c>
      <c r="D57">
        <v>36.275001529999997</v>
      </c>
      <c r="E57">
        <v>0.24648999999999999</v>
      </c>
      <c r="F57">
        <v>32.441001890000003</v>
      </c>
      <c r="G57">
        <v>0.83109999000000001</v>
      </c>
      <c r="H57">
        <v>32.386001589999999</v>
      </c>
      <c r="J57" s="2">
        <f>TREND(Calibration!$A$2:$A$4,Calibration!$B$2:$B$4,C57)</f>
        <v>318.79415526307753</v>
      </c>
      <c r="K57" s="2">
        <f>TREND(Calibration!$A$2:$A$4,Calibration!$C$2:$C$4,E57)</f>
        <v>407.93838828658841</v>
      </c>
      <c r="L57" s="2">
        <f>TREND(Calibration!$A$2:$A$4,Calibration!$D$2:$D$4,G57)</f>
        <v>601.89738323684844</v>
      </c>
    </row>
    <row r="58" spans="1:12" x14ac:dyDescent="0.25">
      <c r="A58">
        <v>280101</v>
      </c>
      <c r="B58">
        <v>15.07900047</v>
      </c>
      <c r="C58">
        <v>0.30199999</v>
      </c>
      <c r="D58">
        <v>36.286998750000002</v>
      </c>
      <c r="E58">
        <v>0.24648999999999999</v>
      </c>
      <c r="F58">
        <v>32.431999210000001</v>
      </c>
      <c r="G58">
        <v>0.83060001999999999</v>
      </c>
      <c r="H58">
        <v>32.388999939999998</v>
      </c>
      <c r="J58" s="2">
        <f>TREND(Calibration!$A$2:$A$4,Calibration!$B$2:$B$4,C58)</f>
        <v>311.85077868833082</v>
      </c>
      <c r="K58" s="2">
        <f>TREND(Calibration!$A$2:$A$4,Calibration!$C$2:$C$4,E58)</f>
        <v>407.93838828658841</v>
      </c>
      <c r="L58" s="2">
        <f>TREND(Calibration!$A$2:$A$4,Calibration!$D$2:$D$4,G58)</f>
        <v>601.54306178810066</v>
      </c>
    </row>
    <row r="59" spans="1:12" x14ac:dyDescent="0.25">
      <c r="A59">
        <v>285099</v>
      </c>
      <c r="B59">
        <v>15.04399967</v>
      </c>
      <c r="C59">
        <v>0.30914000000000003</v>
      </c>
      <c r="D59">
        <v>36.275001529999997</v>
      </c>
      <c r="E59">
        <v>0.24642998999999999</v>
      </c>
      <c r="F59">
        <v>32.418998719999998</v>
      </c>
      <c r="G59">
        <v>0.82899999999999996</v>
      </c>
      <c r="H59">
        <v>32.379001619999997</v>
      </c>
      <c r="J59" s="2">
        <f>TREND(Calibration!$A$2:$A$4,Calibration!$B$2:$B$4,C59)</f>
        <v>343.42750633812739</v>
      </c>
      <c r="K59" s="2">
        <f>TREND(Calibration!$A$2:$A$4,Calibration!$C$2:$C$4,E59)</f>
        <v>407.46991280757265</v>
      </c>
      <c r="L59" s="2">
        <f>TREND(Calibration!$A$2:$A$4,Calibration!$D$2:$D$4,G59)</f>
        <v>600.40915094459899</v>
      </c>
    </row>
    <row r="60" spans="1:12" x14ac:dyDescent="0.25">
      <c r="A60">
        <v>290199</v>
      </c>
      <c r="B60">
        <v>15.07600021</v>
      </c>
      <c r="C60">
        <v>0.30487001000000002</v>
      </c>
      <c r="D60">
        <v>36.236000060000002</v>
      </c>
      <c r="E60">
        <v>0.24648999999999999</v>
      </c>
      <c r="F60">
        <v>32.437999730000001</v>
      </c>
      <c r="G60">
        <v>0.82899999999999996</v>
      </c>
      <c r="H60">
        <v>32.388999939999998</v>
      </c>
      <c r="J60" s="2">
        <f>TREND(Calibration!$A$2:$A$4,Calibration!$B$2:$B$4,C60)</f>
        <v>324.54345557386318</v>
      </c>
      <c r="K60" s="2">
        <f>TREND(Calibration!$A$2:$A$4,Calibration!$C$2:$C$4,E60)</f>
        <v>407.93838828658841</v>
      </c>
      <c r="L60" s="2">
        <f>TREND(Calibration!$A$2:$A$4,Calibration!$D$2:$D$4,G60)</f>
        <v>600.40915094459899</v>
      </c>
    </row>
    <row r="61" spans="1:12" x14ac:dyDescent="0.25">
      <c r="A61">
        <v>295151</v>
      </c>
      <c r="B61">
        <v>15.1079998</v>
      </c>
      <c r="C61">
        <v>0.30741000000000002</v>
      </c>
      <c r="D61">
        <v>36.26499939</v>
      </c>
      <c r="E61">
        <v>0.24648999999999999</v>
      </c>
      <c r="F61">
        <v>32.453998570000003</v>
      </c>
      <c r="G61">
        <v>0.83539998999999998</v>
      </c>
      <c r="H61">
        <v>32.375999450000002</v>
      </c>
      <c r="J61" s="2">
        <f>TREND(Calibration!$A$2:$A$4,Calibration!$B$2:$B$4,C61)</f>
        <v>335.77657323941344</v>
      </c>
      <c r="K61" s="2">
        <f>TREND(Calibration!$A$2:$A$4,Calibration!$C$2:$C$4,E61)</f>
        <v>407.93838828658841</v>
      </c>
      <c r="L61" s="2">
        <f>TREND(Calibration!$A$2:$A$4,Calibration!$D$2:$D$4,G61)</f>
        <v>604.94473053691763</v>
      </c>
    </row>
    <row r="62" spans="1:12" x14ac:dyDescent="0.25">
      <c r="A62">
        <v>300181</v>
      </c>
      <c r="B62">
        <v>15.20600033</v>
      </c>
      <c r="C62">
        <v>0.31032999999999999</v>
      </c>
      <c r="D62">
        <v>36.251998899999997</v>
      </c>
      <c r="E62">
        <v>0.24660000000000001</v>
      </c>
      <c r="F62">
        <v>32.441001890000003</v>
      </c>
      <c r="G62">
        <v>0.83270001000000005</v>
      </c>
      <c r="H62">
        <v>32.366001130000001</v>
      </c>
      <c r="J62" s="2">
        <f>TREND(Calibration!$A$2:$A$4,Calibration!$B$2:$B$4,C62)</f>
        <v>348.69028690891878</v>
      </c>
      <c r="K62" s="2">
        <f>TREND(Calibration!$A$2:$A$4,Calibration!$C$2:$C$4,E62)</f>
        <v>408.79711687668623</v>
      </c>
      <c r="L62" s="2">
        <f>TREND(Calibration!$A$2:$A$4,Calibration!$D$2:$D$4,G62)</f>
        <v>603.03129408034999</v>
      </c>
    </row>
    <row r="63" spans="1:12" x14ac:dyDescent="0.25">
      <c r="A63">
        <v>305192</v>
      </c>
      <c r="B63">
        <v>15.2840004</v>
      </c>
      <c r="C63">
        <v>0.30491998999999997</v>
      </c>
      <c r="D63">
        <v>36.258998869999999</v>
      </c>
      <c r="E63">
        <v>0.24621999</v>
      </c>
      <c r="F63">
        <v>32.383998869999999</v>
      </c>
      <c r="G63">
        <v>0.82730000999999997</v>
      </c>
      <c r="H63">
        <v>32.373001100000003</v>
      </c>
      <c r="J63" s="2">
        <f>TREND(Calibration!$A$2:$A$4,Calibration!$B$2:$B$4,C63)</f>
        <v>324.76449235783616</v>
      </c>
      <c r="K63" s="2">
        <f>TREND(Calibration!$A$2:$A$4,Calibration!$C$2:$C$4,E63)</f>
        <v>405.83052186284112</v>
      </c>
      <c r="L63" s="2">
        <f>TREND(Calibration!$A$2:$A$4,Calibration!$D$2:$D$4,G63)</f>
        <v>599.20439281979793</v>
      </c>
    </row>
    <row r="64" spans="1:12" x14ac:dyDescent="0.25">
      <c r="A64">
        <v>310099</v>
      </c>
      <c r="B64">
        <v>15.27099991</v>
      </c>
      <c r="C64">
        <v>0.30287001000000002</v>
      </c>
      <c r="D64">
        <v>36.25</v>
      </c>
      <c r="E64">
        <v>0.24615999999999999</v>
      </c>
      <c r="F64">
        <v>32.416999820000001</v>
      </c>
      <c r="G64">
        <v>0.83270001000000005</v>
      </c>
      <c r="H64">
        <v>32.368000029999997</v>
      </c>
      <c r="J64" s="2">
        <f>TREND(Calibration!$A$2:$A$4,Calibration!$B$2:$B$4,C64)</f>
        <v>315.69844621118818</v>
      </c>
      <c r="K64" s="2">
        <f>TREND(Calibration!$A$2:$A$4,Calibration!$C$2:$C$4,E64)</f>
        <v>405.36220251629584</v>
      </c>
      <c r="L64" s="2">
        <f>TREND(Calibration!$A$2:$A$4,Calibration!$D$2:$D$4,G64)</f>
        <v>603.03129408034999</v>
      </c>
    </row>
    <row r="65" spans="1:12" x14ac:dyDescent="0.25">
      <c r="A65">
        <v>315101</v>
      </c>
      <c r="B65">
        <v>15.24800014</v>
      </c>
      <c r="C65">
        <v>0.30702998999999997</v>
      </c>
      <c r="D65">
        <v>36.247001650000001</v>
      </c>
      <c r="E65">
        <v>0.24615999999999999</v>
      </c>
      <c r="F65">
        <v>32.48500061</v>
      </c>
      <c r="G65">
        <v>0.84140002999999997</v>
      </c>
      <c r="H65">
        <v>32.381000520000001</v>
      </c>
      <c r="J65" s="2">
        <f>TREND(Calibration!$A$2:$A$4,Calibration!$B$2:$B$4,C65)</f>
        <v>334.09597723545835</v>
      </c>
      <c r="K65" s="2">
        <f>TREND(Calibration!$A$2:$A$4,Calibration!$C$2:$C$4,E65)</f>
        <v>405.36220251629584</v>
      </c>
      <c r="L65" s="2">
        <f>TREND(Calibration!$A$2:$A$4,Calibration!$D$2:$D$4,G65)</f>
        <v>609.19687139605878</v>
      </c>
    </row>
    <row r="66" spans="1:12" x14ac:dyDescent="0.25">
      <c r="A66">
        <v>320099</v>
      </c>
      <c r="B66">
        <v>15.225000380000001</v>
      </c>
      <c r="C66">
        <v>0.30292001000000002</v>
      </c>
      <c r="D66">
        <v>36.245998380000003</v>
      </c>
      <c r="E66">
        <v>0.24621999</v>
      </c>
      <c r="F66">
        <v>32.472999569999999</v>
      </c>
      <c r="G66">
        <v>0.83649998999999997</v>
      </c>
      <c r="H66">
        <v>32.379001619999997</v>
      </c>
      <c r="J66" s="2">
        <f>TREND(Calibration!$A$2:$A$4,Calibration!$B$2:$B$4,C66)</f>
        <v>315.91957144525509</v>
      </c>
      <c r="K66" s="2">
        <f>TREND(Calibration!$A$2:$A$4,Calibration!$C$2:$C$4,E66)</f>
        <v>405.83052186284112</v>
      </c>
      <c r="L66" s="2">
        <f>TREND(Calibration!$A$2:$A$4,Calibration!$D$2:$D$4,G66)</f>
        <v>605.72428449740039</v>
      </c>
    </row>
    <row r="67" spans="1:12" x14ac:dyDescent="0.25">
      <c r="A67">
        <v>325177</v>
      </c>
      <c r="B67">
        <v>15.11900043</v>
      </c>
      <c r="C67">
        <v>0.30459999999999998</v>
      </c>
      <c r="D67">
        <v>36.234001159999998</v>
      </c>
      <c r="E67">
        <v>0.24615999999999999</v>
      </c>
      <c r="F67">
        <v>32.40499878</v>
      </c>
      <c r="G67">
        <v>0.82950002</v>
      </c>
      <c r="H67">
        <v>32.375</v>
      </c>
      <c r="J67" s="2">
        <f>TREND(Calibration!$A$2:$A$4,Calibration!$B$2:$B$4,C67)</f>
        <v>323.34933508485506</v>
      </c>
      <c r="K67" s="2">
        <f>TREND(Calibration!$A$2:$A$4,Calibration!$C$2:$C$4,E67)</f>
        <v>405.36220251629584</v>
      </c>
      <c r="L67" s="2">
        <f>TREND(Calibration!$A$2:$A$4,Calibration!$D$2:$D$4,G67)</f>
        <v>600.76350782761779</v>
      </c>
    </row>
    <row r="68" spans="1:12" x14ac:dyDescent="0.25">
      <c r="A68">
        <v>330099</v>
      </c>
      <c r="B68">
        <v>15.07699966</v>
      </c>
      <c r="C68">
        <v>0.30379</v>
      </c>
      <c r="D68">
        <v>36.201000209999997</v>
      </c>
      <c r="E68">
        <v>0.24621999</v>
      </c>
      <c r="F68">
        <v>32.442001339999997</v>
      </c>
      <c r="G68">
        <v>0.84189999000000004</v>
      </c>
      <c r="H68">
        <v>32.347000119999997</v>
      </c>
      <c r="J68" s="2">
        <f>TREND(Calibration!$A$2:$A$4,Calibration!$B$2:$B$4,C68)</f>
        <v>319.7671062929719</v>
      </c>
      <c r="K68" s="2">
        <f>TREND(Calibration!$A$2:$A$4,Calibration!$C$2:$C$4,E68)</f>
        <v>405.83052186284112</v>
      </c>
      <c r="L68" s="2">
        <f>TREND(Calibration!$A$2:$A$4,Calibration!$D$2:$D$4,G68)</f>
        <v>609.55118575795245</v>
      </c>
    </row>
    <row r="69" spans="1:12" x14ac:dyDescent="0.25">
      <c r="A69">
        <v>335099</v>
      </c>
      <c r="B69">
        <v>15.11200047</v>
      </c>
      <c r="C69">
        <v>0.31648999</v>
      </c>
      <c r="D69">
        <v>36.257999419999997</v>
      </c>
      <c r="E69">
        <v>0.24621999</v>
      </c>
      <c r="F69">
        <v>32.438999180000003</v>
      </c>
      <c r="G69">
        <v>0.83649998999999997</v>
      </c>
      <c r="H69">
        <v>32.373001100000003</v>
      </c>
      <c r="J69" s="2">
        <f>TREND(Calibration!$A$2:$A$4,Calibration!$B$2:$B$4,C69)</f>
        <v>375.93287152091079</v>
      </c>
      <c r="K69" s="2">
        <f>TREND(Calibration!$A$2:$A$4,Calibration!$C$2:$C$4,E69)</f>
        <v>405.83052186284112</v>
      </c>
      <c r="L69" s="2">
        <f>TREND(Calibration!$A$2:$A$4,Calibration!$D$2:$D$4,G69)</f>
        <v>605.72428449740039</v>
      </c>
    </row>
    <row r="70" spans="1:12" x14ac:dyDescent="0.25">
      <c r="A70">
        <v>340099</v>
      </c>
      <c r="B70">
        <v>15.17399979</v>
      </c>
      <c r="C70">
        <v>0.31367999000000002</v>
      </c>
      <c r="D70">
        <v>36.22900009</v>
      </c>
      <c r="E70">
        <v>0.24621999</v>
      </c>
      <c r="F70">
        <v>32.431999210000001</v>
      </c>
      <c r="G70">
        <v>0.84680003000000004</v>
      </c>
      <c r="H70">
        <v>32.39599991</v>
      </c>
      <c r="J70" s="2">
        <f>TREND(Calibration!$A$2:$A$4,Calibration!$B$2:$B$4,C70)</f>
        <v>363.50563336635264</v>
      </c>
      <c r="K70" s="2">
        <f>TREND(Calibration!$A$2:$A$4,Calibration!$C$2:$C$4,E70)</f>
        <v>405.83052186284112</v>
      </c>
      <c r="L70" s="2">
        <f>TREND(Calibration!$A$2:$A$4,Calibration!$D$2:$D$4,G70)</f>
        <v>613.02377265661084</v>
      </c>
    </row>
    <row r="71" spans="1:12" x14ac:dyDescent="0.25">
      <c r="A71">
        <v>345100</v>
      </c>
      <c r="B71">
        <v>15.27099991</v>
      </c>
      <c r="C71">
        <v>0.30632999999999999</v>
      </c>
      <c r="D71">
        <v>36.226001740000001</v>
      </c>
      <c r="E71">
        <v>0.24621999</v>
      </c>
      <c r="F71">
        <v>32.448001859999998</v>
      </c>
      <c r="G71">
        <v>0.84350002000000002</v>
      </c>
      <c r="H71">
        <v>32.375999450000002</v>
      </c>
      <c r="J71" s="2">
        <f>TREND(Calibration!$A$2:$A$4,Calibration!$B$2:$B$4,C71)</f>
        <v>331.00026818356901</v>
      </c>
      <c r="K71" s="2">
        <f>TREND(Calibration!$A$2:$A$4,Calibration!$C$2:$C$4,E71)</f>
        <v>405.83052186284112</v>
      </c>
      <c r="L71" s="2">
        <f>TREND(Calibration!$A$2:$A$4,Calibration!$D$2:$D$4,G71)</f>
        <v>610.68510368830823</v>
      </c>
    </row>
    <row r="72" spans="1:12" x14ac:dyDescent="0.25">
      <c r="A72">
        <v>350099</v>
      </c>
      <c r="B72">
        <v>15.34599972</v>
      </c>
      <c r="C72">
        <v>0.30914000000000003</v>
      </c>
      <c r="D72">
        <v>36.213001249999998</v>
      </c>
      <c r="E72">
        <v>0.24626999999999999</v>
      </c>
      <c r="F72">
        <v>32.438999180000003</v>
      </c>
      <c r="G72">
        <v>0.84460002000000001</v>
      </c>
      <c r="H72">
        <v>32.363998410000001</v>
      </c>
      <c r="J72" s="2">
        <f>TREND(Calibration!$A$2:$A$4,Calibration!$B$2:$B$4,C72)</f>
        <v>343.42750633812739</v>
      </c>
      <c r="K72" s="2">
        <f>TREND(Calibration!$A$2:$A$4,Calibration!$C$2:$C$4,E72)</f>
        <v>406.22093110639344</v>
      </c>
      <c r="L72" s="2">
        <f>TREND(Calibration!$A$2:$A$4,Calibration!$D$2:$D$4,G72)</f>
        <v>611.46465764879099</v>
      </c>
    </row>
    <row r="73" spans="1:12" x14ac:dyDescent="0.25">
      <c r="A73">
        <v>355099</v>
      </c>
      <c r="B73">
        <v>15.373999599999999</v>
      </c>
      <c r="C73">
        <v>0.30843999999999999</v>
      </c>
      <c r="D73">
        <v>36.20500183</v>
      </c>
      <c r="E73">
        <v>0.24621999</v>
      </c>
      <c r="F73">
        <v>32.446998600000001</v>
      </c>
      <c r="G73">
        <v>0.84680003000000004</v>
      </c>
      <c r="H73">
        <v>32.359001159999998</v>
      </c>
      <c r="J73" s="2">
        <f>TREND(Calibration!$A$2:$A$4,Calibration!$B$2:$B$4,C73)</f>
        <v>340.33175306119097</v>
      </c>
      <c r="K73" s="2">
        <f>TREND(Calibration!$A$2:$A$4,Calibration!$C$2:$C$4,E73)</f>
        <v>405.83052186284112</v>
      </c>
      <c r="L73" s="2">
        <f>TREND(Calibration!$A$2:$A$4,Calibration!$D$2:$D$4,G73)</f>
        <v>613.02377265661084</v>
      </c>
    </row>
    <row r="74" spans="1:12" x14ac:dyDescent="0.25">
      <c r="A74">
        <v>360194</v>
      </c>
      <c r="B74">
        <v>15.34599972</v>
      </c>
      <c r="C74">
        <v>0.30335000000000001</v>
      </c>
      <c r="D74">
        <v>36.23500061</v>
      </c>
      <c r="E74">
        <v>0.24626999999999999</v>
      </c>
      <c r="F74">
        <v>32.423999790000003</v>
      </c>
      <c r="G74">
        <v>0.84460002000000001</v>
      </c>
      <c r="H74">
        <v>32.368999479999999</v>
      </c>
      <c r="J74" s="2">
        <f>TREND(Calibration!$A$2:$A$4,Calibration!$B$2:$B$4,C74)</f>
        <v>317.82120423318338</v>
      </c>
      <c r="K74" s="2">
        <f>TREND(Calibration!$A$2:$A$4,Calibration!$C$2:$C$4,E74)</f>
        <v>406.22093110639344</v>
      </c>
      <c r="L74" s="2">
        <f>TREND(Calibration!$A$2:$A$4,Calibration!$D$2:$D$4,G74)</f>
        <v>611.46465764879099</v>
      </c>
    </row>
    <row r="75" spans="1:12" x14ac:dyDescent="0.25">
      <c r="A75">
        <v>365100</v>
      </c>
      <c r="B75">
        <v>15.260000229999999</v>
      </c>
      <c r="C75">
        <v>0.30480998999999998</v>
      </c>
      <c r="D75">
        <v>36.236999509999997</v>
      </c>
      <c r="E75">
        <v>0.24621999</v>
      </c>
      <c r="F75">
        <v>32.430999759999999</v>
      </c>
      <c r="G75">
        <v>0.84519999999999995</v>
      </c>
      <c r="H75">
        <v>32.365001679999999</v>
      </c>
      <c r="J75" s="2">
        <f>TREND(Calibration!$A$2:$A$4,Calibration!$B$2:$B$4,C75)</f>
        <v>324.27801684288897</v>
      </c>
      <c r="K75" s="2">
        <f>TREND(Calibration!$A$2:$A$4,Calibration!$C$2:$C$4,E75)</f>
        <v>405.83052186284112</v>
      </c>
      <c r="L75" s="2">
        <f>TREND(Calibration!$A$2:$A$4,Calibration!$D$2:$D$4,G75)</f>
        <v>611.88985472625507</v>
      </c>
    </row>
    <row r="76" spans="1:12" x14ac:dyDescent="0.25">
      <c r="A76">
        <v>370196</v>
      </c>
      <c r="B76">
        <v>15.125</v>
      </c>
      <c r="C76">
        <v>0.30406000999999999</v>
      </c>
      <c r="D76">
        <v>36.17599869</v>
      </c>
      <c r="E76">
        <v>0.24615999999999999</v>
      </c>
      <c r="F76">
        <v>32.430999759999999</v>
      </c>
      <c r="G76">
        <v>0.84299999000000003</v>
      </c>
      <c r="H76">
        <v>32.361999509999997</v>
      </c>
      <c r="J76" s="2">
        <f>TREND(Calibration!$A$2:$A$4,Calibration!$B$2:$B$4,C76)</f>
        <v>320.96122678197958</v>
      </c>
      <c r="K76" s="2">
        <f>TREND(Calibration!$A$2:$A$4,Calibration!$C$2:$C$4,E76)</f>
        <v>405.36220251629584</v>
      </c>
      <c r="L76" s="2">
        <f>TREND(Calibration!$A$2:$A$4,Calibration!$D$2:$D$4,G76)</f>
        <v>610.33073971843521</v>
      </c>
    </row>
    <row r="77" spans="1:12" x14ac:dyDescent="0.25">
      <c r="A77">
        <v>375200</v>
      </c>
      <c r="B77">
        <v>15.02000046</v>
      </c>
      <c r="C77">
        <v>0.30195000999999999</v>
      </c>
      <c r="D77">
        <v>36.208000179999999</v>
      </c>
      <c r="E77">
        <v>0.24615999999999999</v>
      </c>
      <c r="F77">
        <v>32.362998959999999</v>
      </c>
      <c r="G77">
        <v>0.83109999000000001</v>
      </c>
      <c r="H77">
        <v>32.308998109999997</v>
      </c>
      <c r="J77" s="2">
        <f>TREND(Calibration!$A$2:$A$4,Calibration!$B$2:$B$4,C77)</f>
        <v>311.62974190435762</v>
      </c>
      <c r="K77" s="2">
        <f>TREND(Calibration!$A$2:$A$4,Calibration!$C$2:$C$4,E77)</f>
        <v>405.36220251629584</v>
      </c>
      <c r="L77" s="2">
        <f>TREND(Calibration!$A$2:$A$4,Calibration!$D$2:$D$4,G77)</f>
        <v>601.89738323684844</v>
      </c>
    </row>
    <row r="78" spans="1:12" x14ac:dyDescent="0.25">
      <c r="A78">
        <v>380217</v>
      </c>
      <c r="B78">
        <v>14.97000027</v>
      </c>
      <c r="C78">
        <v>0.30498001000000002</v>
      </c>
      <c r="D78">
        <v>36.208000179999999</v>
      </c>
      <c r="E78">
        <v>0.24615999999999999</v>
      </c>
      <c r="F78">
        <v>32.381000520000001</v>
      </c>
      <c r="G78">
        <v>0.83170003000000003</v>
      </c>
      <c r="H78">
        <v>32.328998570000003</v>
      </c>
      <c r="J78" s="2">
        <f>TREND(Calibration!$A$2:$A$4,Calibration!$B$2:$B$4,C78)</f>
        <v>325.02993108881037</v>
      </c>
      <c r="K78" s="2">
        <f>TREND(Calibration!$A$2:$A$4,Calibration!$C$2:$C$4,E78)</f>
        <v>405.36220251629584</v>
      </c>
      <c r="L78" s="2">
        <f>TREND(Calibration!$A$2:$A$4,Calibration!$D$2:$D$4,G78)</f>
        <v>602.32262283543764</v>
      </c>
    </row>
    <row r="79" spans="1:12" x14ac:dyDescent="0.25">
      <c r="A79">
        <v>385099</v>
      </c>
      <c r="B79">
        <v>14.942999840000001</v>
      </c>
      <c r="C79">
        <v>0.30480998999999998</v>
      </c>
      <c r="D79">
        <v>36.171001429999997</v>
      </c>
      <c r="E79">
        <v>0.24611000999999999</v>
      </c>
      <c r="F79">
        <v>32.361999509999997</v>
      </c>
      <c r="G79">
        <v>0.83490001999999996</v>
      </c>
      <c r="H79">
        <v>32.317001339999997</v>
      </c>
      <c r="J79" s="2">
        <f>TREND(Calibration!$A$2:$A$4,Calibration!$B$2:$B$4,C79)</f>
        <v>324.27801684288897</v>
      </c>
      <c r="K79" s="2">
        <f>TREND(Calibration!$A$2:$A$4,Calibration!$C$2:$C$4,E79)</f>
        <v>404.97194940521445</v>
      </c>
      <c r="L79" s="2">
        <f>TREND(Calibration!$A$2:$A$4,Calibration!$D$2:$D$4,G79)</f>
        <v>604.59040908816974</v>
      </c>
    </row>
    <row r="80" spans="1:12" x14ac:dyDescent="0.25">
      <c r="A80">
        <v>390099</v>
      </c>
      <c r="B80">
        <v>14.994999890000001</v>
      </c>
      <c r="C80">
        <v>0.30357000000000001</v>
      </c>
      <c r="D80">
        <v>36.162998199999997</v>
      </c>
      <c r="E80">
        <v>0.24615999999999999</v>
      </c>
      <c r="F80">
        <v>32.386001589999999</v>
      </c>
      <c r="G80">
        <v>0.83440000000000003</v>
      </c>
      <c r="H80">
        <v>32.338001249999998</v>
      </c>
      <c r="J80" s="2">
        <f>TREND(Calibration!$A$2:$A$4,Calibration!$B$2:$B$4,C80)</f>
        <v>318.79415526307753</v>
      </c>
      <c r="K80" s="2">
        <f>TREND(Calibration!$A$2:$A$4,Calibration!$C$2:$C$4,E80)</f>
        <v>405.36220251629584</v>
      </c>
      <c r="L80" s="2">
        <f>TREND(Calibration!$A$2:$A$4,Calibration!$D$2:$D$4,G80)</f>
        <v>604.23605220515105</v>
      </c>
    </row>
    <row r="81" spans="1:12" x14ac:dyDescent="0.25">
      <c r="A81">
        <v>395099</v>
      </c>
      <c r="B81">
        <v>15.12699986</v>
      </c>
      <c r="C81">
        <v>0.30259999999999998</v>
      </c>
      <c r="D81">
        <v>36.183998109999997</v>
      </c>
      <c r="E81">
        <v>0.24615999999999999</v>
      </c>
      <c r="F81">
        <v>32.365001679999999</v>
      </c>
      <c r="G81">
        <v>0.84079999000000005</v>
      </c>
      <c r="H81">
        <v>32.33000183</v>
      </c>
      <c r="J81" s="2">
        <f>TREND(Calibration!$A$2:$A$4,Calibration!$B$2:$B$4,C81)</f>
        <v>314.50432572218006</v>
      </c>
      <c r="K81" s="2">
        <f>TREND(Calibration!$A$2:$A$4,Calibration!$C$2:$C$4,E81)</f>
        <v>405.36220251629584</v>
      </c>
      <c r="L81" s="2">
        <f>TREND(Calibration!$A$2:$A$4,Calibration!$D$2:$D$4,G81)</f>
        <v>608.77163179746969</v>
      </c>
    </row>
    <row r="82" spans="1:12" x14ac:dyDescent="0.25">
      <c r="A82">
        <v>400099</v>
      </c>
      <c r="B82">
        <v>15.25800037</v>
      </c>
      <c r="C82">
        <v>0.30318999000000002</v>
      </c>
      <c r="D82">
        <v>36.143001560000002</v>
      </c>
      <c r="E82">
        <v>0.24621999</v>
      </c>
      <c r="F82">
        <v>32.377998349999999</v>
      </c>
      <c r="G82">
        <v>0.83920002000000005</v>
      </c>
      <c r="H82">
        <v>32.3429985</v>
      </c>
      <c r="J82" s="2">
        <f>TREND(Calibration!$A$2:$A$4,Calibration!$B$2:$B$4,C82)</f>
        <v>317.11355925912267</v>
      </c>
      <c r="K82" s="2">
        <f>TREND(Calibration!$A$2:$A$4,Calibration!$C$2:$C$4,E82)</f>
        <v>405.83052186284112</v>
      </c>
      <c r="L82" s="2">
        <f>TREND(Calibration!$A$2:$A$4,Calibration!$D$2:$D$4,G82)</f>
        <v>607.63775638823904</v>
      </c>
    </row>
    <row r="83" spans="1:12" x14ac:dyDescent="0.25">
      <c r="A83">
        <v>405099</v>
      </c>
      <c r="B83">
        <v>15.369999890000001</v>
      </c>
      <c r="C83">
        <v>0.30325001000000001</v>
      </c>
      <c r="D83">
        <v>36.188999180000003</v>
      </c>
      <c r="E83">
        <v>0.24621999</v>
      </c>
      <c r="F83">
        <v>32.388000490000003</v>
      </c>
      <c r="G83">
        <v>0.8387</v>
      </c>
      <c r="H83">
        <v>32.312999730000001</v>
      </c>
      <c r="J83" s="2">
        <f>TREND(Calibration!$A$2:$A$4,Calibration!$B$2:$B$4,C83)</f>
        <v>317.37899799009642</v>
      </c>
      <c r="K83" s="2">
        <f>TREND(Calibration!$A$2:$A$4,Calibration!$C$2:$C$4,E83)</f>
        <v>405.83052186284112</v>
      </c>
      <c r="L83" s="2">
        <f>TREND(Calibration!$A$2:$A$4,Calibration!$D$2:$D$4,G83)</f>
        <v>607.28339950522025</v>
      </c>
    </row>
    <row r="84" spans="1:12" x14ac:dyDescent="0.25">
      <c r="A84">
        <v>410099</v>
      </c>
      <c r="B84">
        <v>15.42500019</v>
      </c>
      <c r="C84">
        <v>0.30264999999999997</v>
      </c>
      <c r="D84">
        <v>36.167999270000003</v>
      </c>
      <c r="E84">
        <v>0.24611000999999999</v>
      </c>
      <c r="F84">
        <v>32.379001619999997</v>
      </c>
      <c r="G84">
        <v>0.83810001999999995</v>
      </c>
      <c r="H84">
        <v>32.304000850000001</v>
      </c>
      <c r="J84" s="2">
        <f>TREND(Calibration!$A$2:$A$4,Calibration!$B$2:$B$4,C84)</f>
        <v>314.72545095624696</v>
      </c>
      <c r="K84" s="2">
        <f>TREND(Calibration!$A$2:$A$4,Calibration!$C$2:$C$4,E84)</f>
        <v>404.97194940521445</v>
      </c>
      <c r="L84" s="2">
        <f>TREND(Calibration!$A$2:$A$4,Calibration!$D$2:$D$4,G84)</f>
        <v>606.85820242775617</v>
      </c>
    </row>
    <row r="85" spans="1:12" x14ac:dyDescent="0.25">
      <c r="A85">
        <v>415099</v>
      </c>
      <c r="B85">
        <v>15.42099953</v>
      </c>
      <c r="C85">
        <v>0.30206000999999999</v>
      </c>
      <c r="D85">
        <v>36.219001769999998</v>
      </c>
      <c r="E85">
        <v>0.24615999999999999</v>
      </c>
      <c r="F85">
        <v>32.359001159999998</v>
      </c>
      <c r="G85">
        <v>0.83649998999999997</v>
      </c>
      <c r="H85">
        <v>32.304000850000001</v>
      </c>
      <c r="J85" s="2">
        <f>TREND(Calibration!$A$2:$A$4,Calibration!$B$2:$B$4,C85)</f>
        <v>312.1162174193048</v>
      </c>
      <c r="K85" s="2">
        <f>TREND(Calibration!$A$2:$A$4,Calibration!$C$2:$C$4,E85)</f>
        <v>405.36220251629584</v>
      </c>
      <c r="L85" s="2">
        <f>TREND(Calibration!$A$2:$A$4,Calibration!$D$2:$D$4,G85)</f>
        <v>605.72428449740039</v>
      </c>
    </row>
    <row r="86" spans="1:12" x14ac:dyDescent="0.25">
      <c r="A86">
        <v>420197</v>
      </c>
      <c r="B86">
        <v>15.32600021</v>
      </c>
      <c r="C86">
        <v>0.30388999</v>
      </c>
      <c r="D86">
        <v>36.193000789999999</v>
      </c>
      <c r="E86">
        <v>0.24611000999999999</v>
      </c>
      <c r="F86">
        <v>32.390998840000002</v>
      </c>
      <c r="G86">
        <v>0.83810001999999995</v>
      </c>
      <c r="H86">
        <v>32.323001859999998</v>
      </c>
      <c r="J86" s="2">
        <f>TREND(Calibration!$A$2:$A$4,Calibration!$B$2:$B$4,C86)</f>
        <v>320.20931253605863</v>
      </c>
      <c r="K86" s="2">
        <f>TREND(Calibration!$A$2:$A$4,Calibration!$C$2:$C$4,E86)</f>
        <v>404.97194940521445</v>
      </c>
      <c r="L86" s="2">
        <f>TREND(Calibration!$A$2:$A$4,Calibration!$D$2:$D$4,G86)</f>
        <v>606.85820242775617</v>
      </c>
    </row>
    <row r="87" spans="1:12" x14ac:dyDescent="0.25">
      <c r="A87">
        <v>425193</v>
      </c>
      <c r="B87">
        <v>15.305999760000001</v>
      </c>
      <c r="C87">
        <v>0.30362001</v>
      </c>
      <c r="D87">
        <v>36.15499878</v>
      </c>
      <c r="E87">
        <v>0.24611000999999999</v>
      </c>
      <c r="F87">
        <v>32.379001619999997</v>
      </c>
      <c r="G87">
        <v>0.83539998999999998</v>
      </c>
      <c r="H87">
        <v>32.316001890000003</v>
      </c>
      <c r="J87" s="2">
        <f>TREND(Calibration!$A$2:$A$4,Calibration!$B$2:$B$4,C87)</f>
        <v>319.01532472219128</v>
      </c>
      <c r="K87" s="2">
        <f>TREND(Calibration!$A$2:$A$4,Calibration!$C$2:$C$4,E87)</f>
        <v>404.97194940521445</v>
      </c>
      <c r="L87" s="2">
        <f>TREND(Calibration!$A$2:$A$4,Calibration!$D$2:$D$4,G87)</f>
        <v>604.94473053691763</v>
      </c>
    </row>
    <row r="88" spans="1:12" x14ac:dyDescent="0.25">
      <c r="A88">
        <v>430099</v>
      </c>
      <c r="B88">
        <v>15.22399998</v>
      </c>
      <c r="C88">
        <v>0.29632999999999998</v>
      </c>
      <c r="D88">
        <v>36.187000269999999</v>
      </c>
      <c r="E88">
        <v>0.24615999999999999</v>
      </c>
      <c r="F88">
        <v>32.384998320000001</v>
      </c>
      <c r="G88">
        <v>0.83329998999999999</v>
      </c>
      <c r="H88">
        <v>32.291000369999999</v>
      </c>
      <c r="J88" s="2">
        <f>TREND(Calibration!$A$2:$A$4,Calibration!$B$2:$B$4,C88)</f>
        <v>286.77522137019423</v>
      </c>
      <c r="K88" s="2">
        <f>TREND(Calibration!$A$2:$A$4,Calibration!$C$2:$C$4,E88)</f>
        <v>405.36220251629584</v>
      </c>
      <c r="L88" s="2">
        <f>TREND(Calibration!$A$2:$A$4,Calibration!$D$2:$D$4,G88)</f>
        <v>603.45649115781407</v>
      </c>
    </row>
    <row r="89" spans="1:12" x14ac:dyDescent="0.25">
      <c r="A89">
        <v>435101</v>
      </c>
      <c r="B89">
        <v>15.1590004</v>
      </c>
      <c r="C89">
        <v>0.30076000000000003</v>
      </c>
      <c r="D89">
        <v>36.178001399999999</v>
      </c>
      <c r="E89">
        <v>0.24621999</v>
      </c>
      <c r="F89">
        <v>32.372001650000001</v>
      </c>
      <c r="G89">
        <v>0.83759998999999996</v>
      </c>
      <c r="H89">
        <v>32.287998199999997</v>
      </c>
      <c r="J89" s="2">
        <f>TREND(Calibration!$A$2:$A$4,Calibration!$B$2:$B$4,C89)</f>
        <v>306.36691710851937</v>
      </c>
      <c r="K89" s="2">
        <f>TREND(Calibration!$A$2:$A$4,Calibration!$C$2:$C$4,E89)</f>
        <v>405.83052186284112</v>
      </c>
      <c r="L89" s="2">
        <f>TREND(Calibration!$A$2:$A$4,Calibration!$D$2:$D$4,G89)</f>
        <v>606.50383845788326</v>
      </c>
    </row>
    <row r="90" spans="1:12" x14ac:dyDescent="0.25">
      <c r="A90">
        <v>440099</v>
      </c>
      <c r="B90">
        <v>15.152000429999999</v>
      </c>
      <c r="C90">
        <v>0.30173000999999999</v>
      </c>
      <c r="D90">
        <v>36.187000269999999</v>
      </c>
      <c r="E90">
        <v>0.24621999</v>
      </c>
      <c r="F90">
        <v>32.368999479999999</v>
      </c>
      <c r="G90">
        <v>0.83979999999999999</v>
      </c>
      <c r="H90">
        <v>32.280998230000002</v>
      </c>
      <c r="J90" s="2">
        <f>TREND(Calibration!$A$2:$A$4,Calibration!$B$2:$B$4,C90)</f>
        <v>310.65679087446347</v>
      </c>
      <c r="K90" s="2">
        <f>TREND(Calibration!$A$2:$A$4,Calibration!$C$2:$C$4,E90)</f>
        <v>405.83052186284112</v>
      </c>
      <c r="L90" s="2">
        <f>TREND(Calibration!$A$2:$A$4,Calibration!$D$2:$D$4,G90)</f>
        <v>608.062953465703</v>
      </c>
    </row>
    <row r="91" spans="1:12" x14ac:dyDescent="0.25">
      <c r="A91">
        <v>445099</v>
      </c>
      <c r="B91">
        <v>15.149000170000001</v>
      </c>
      <c r="C91">
        <v>0.29892001000000001</v>
      </c>
      <c r="D91">
        <v>36.165000919999997</v>
      </c>
      <c r="E91">
        <v>0.24621999</v>
      </c>
      <c r="F91">
        <v>32.403999329999998</v>
      </c>
      <c r="G91">
        <v>0.84249996999999999</v>
      </c>
      <c r="H91">
        <v>32.287998199999997</v>
      </c>
      <c r="J91" s="2">
        <f>TREND(Calibration!$A$2:$A$4,Calibration!$B$2:$B$4,C91)</f>
        <v>298.22955271990509</v>
      </c>
      <c r="K91" s="2">
        <f>TREND(Calibration!$A$2:$A$4,Calibration!$C$2:$C$4,E91)</f>
        <v>405.83052186284112</v>
      </c>
      <c r="L91" s="2">
        <f>TREND(Calibration!$A$2:$A$4,Calibration!$D$2:$D$4,G91)</f>
        <v>609.97638283541653</v>
      </c>
    </row>
    <row r="92" spans="1:12" x14ac:dyDescent="0.25">
      <c r="A92">
        <v>450099</v>
      </c>
      <c r="B92">
        <v>15.12899971</v>
      </c>
      <c r="C92">
        <v>0.30292001000000002</v>
      </c>
      <c r="D92">
        <v>36.171001429999997</v>
      </c>
      <c r="E92">
        <v>0.24615999999999999</v>
      </c>
      <c r="F92">
        <v>32.375</v>
      </c>
      <c r="G92">
        <v>0.83539998999999998</v>
      </c>
      <c r="H92">
        <v>32.299999239999998</v>
      </c>
      <c r="J92" s="2">
        <f>TREND(Calibration!$A$2:$A$4,Calibration!$B$2:$B$4,C92)</f>
        <v>315.91957144525509</v>
      </c>
      <c r="K92" s="2">
        <f>TREND(Calibration!$A$2:$A$4,Calibration!$C$2:$C$4,E92)</f>
        <v>405.36220251629584</v>
      </c>
      <c r="L92" s="2">
        <f>TREND(Calibration!$A$2:$A$4,Calibration!$D$2:$D$4,G92)</f>
        <v>604.94473053691763</v>
      </c>
    </row>
    <row r="93" spans="1:12" x14ac:dyDescent="0.25">
      <c r="A93">
        <v>455099</v>
      </c>
      <c r="B93">
        <v>15.17199993</v>
      </c>
      <c r="C93">
        <v>0.30114001000000001</v>
      </c>
      <c r="D93">
        <v>36.180999759999999</v>
      </c>
      <c r="E93">
        <v>0.24611000999999999</v>
      </c>
      <c r="F93">
        <v>32.384998320000001</v>
      </c>
      <c r="G93">
        <v>0.84460002000000001</v>
      </c>
      <c r="H93">
        <v>32.268001560000002</v>
      </c>
      <c r="J93" s="2">
        <f>TREND(Calibration!$A$2:$A$4,Calibration!$B$2:$B$4,C93)</f>
        <v>308.04751311247446</v>
      </c>
      <c r="K93" s="2">
        <f>TREND(Calibration!$A$2:$A$4,Calibration!$C$2:$C$4,E93)</f>
        <v>404.97194940521445</v>
      </c>
      <c r="L93" s="2">
        <f>TREND(Calibration!$A$2:$A$4,Calibration!$D$2:$D$4,G93)</f>
        <v>611.46465764879099</v>
      </c>
    </row>
    <row r="94" spans="1:12" x14ac:dyDescent="0.25">
      <c r="A94">
        <v>460184</v>
      </c>
      <c r="B94">
        <v>15.170000079999999</v>
      </c>
      <c r="C94">
        <v>0.30329999000000002</v>
      </c>
      <c r="D94">
        <v>36.173999790000003</v>
      </c>
      <c r="E94">
        <v>0.24615999999999999</v>
      </c>
      <c r="F94">
        <v>32.408000950000002</v>
      </c>
      <c r="G94">
        <v>0.84249996999999999</v>
      </c>
      <c r="H94">
        <v>32.323001859999998</v>
      </c>
      <c r="J94" s="2">
        <f>TREND(Calibration!$A$2:$A$4,Calibration!$B$2:$B$4,C94)</f>
        <v>317.60003477406963</v>
      </c>
      <c r="K94" s="2">
        <f>TREND(Calibration!$A$2:$A$4,Calibration!$C$2:$C$4,E94)</f>
        <v>405.36220251629584</v>
      </c>
      <c r="L94" s="2">
        <f>TREND(Calibration!$A$2:$A$4,Calibration!$D$2:$D$4,G94)</f>
        <v>609.97638283541653</v>
      </c>
    </row>
    <row r="95" spans="1:12" x14ac:dyDescent="0.25">
      <c r="A95">
        <v>465099</v>
      </c>
      <c r="B95">
        <v>15.20600033</v>
      </c>
      <c r="C95">
        <v>0.30081001000000002</v>
      </c>
      <c r="D95">
        <v>36.1609993</v>
      </c>
      <c r="E95">
        <v>0.24615999999999999</v>
      </c>
      <c r="F95">
        <v>32.4109993</v>
      </c>
      <c r="G95">
        <v>0.84249996999999999</v>
      </c>
      <c r="H95">
        <v>32.316001890000003</v>
      </c>
      <c r="J95" s="2">
        <f>TREND(Calibration!$A$2:$A$4,Calibration!$B$2:$B$4,C95)</f>
        <v>306.5880865676329</v>
      </c>
      <c r="K95" s="2">
        <f>TREND(Calibration!$A$2:$A$4,Calibration!$C$2:$C$4,E95)</f>
        <v>405.36220251629584</v>
      </c>
      <c r="L95" s="2">
        <f>TREND(Calibration!$A$2:$A$4,Calibration!$D$2:$D$4,G95)</f>
        <v>609.97638283541653</v>
      </c>
    </row>
    <row r="96" spans="1:12" x14ac:dyDescent="0.25">
      <c r="A96">
        <v>470099</v>
      </c>
      <c r="B96">
        <v>15.20400047</v>
      </c>
      <c r="C96">
        <v>0.30351999000000002</v>
      </c>
      <c r="D96">
        <v>36.148998259999999</v>
      </c>
      <c r="E96">
        <v>0.24611000999999999</v>
      </c>
      <c r="F96">
        <v>32.333999630000001</v>
      </c>
      <c r="G96">
        <v>0.83329998999999999</v>
      </c>
      <c r="H96">
        <v>32.284000399999996</v>
      </c>
      <c r="J96" s="2">
        <f>TREND(Calibration!$A$2:$A$4,Calibration!$B$2:$B$4,C96)</f>
        <v>318.572985803964</v>
      </c>
      <c r="K96" s="2">
        <f>TREND(Calibration!$A$2:$A$4,Calibration!$C$2:$C$4,E96)</f>
        <v>404.97194940521445</v>
      </c>
      <c r="L96" s="2">
        <f>TREND(Calibration!$A$2:$A$4,Calibration!$D$2:$D$4,G96)</f>
        <v>603.45649115781407</v>
      </c>
    </row>
    <row r="97" spans="1:12" x14ac:dyDescent="0.25">
      <c r="A97">
        <v>475099</v>
      </c>
      <c r="B97">
        <v>15.15499973</v>
      </c>
      <c r="C97">
        <v>0.30037998999999999</v>
      </c>
      <c r="D97">
        <v>36.161998750000002</v>
      </c>
      <c r="E97">
        <v>0.24611000999999999</v>
      </c>
      <c r="F97">
        <v>32.397998809999997</v>
      </c>
      <c r="G97">
        <v>0.83649998999999997</v>
      </c>
      <c r="H97">
        <v>32.310001370000002</v>
      </c>
      <c r="J97" s="2">
        <f>TREND(Calibration!$A$2:$A$4,Calibration!$B$2:$B$4,C97)</f>
        <v>304.68632110456406</v>
      </c>
      <c r="K97" s="2">
        <f>TREND(Calibration!$A$2:$A$4,Calibration!$C$2:$C$4,E97)</f>
        <v>404.97194940521445</v>
      </c>
      <c r="L97" s="2">
        <f>TREND(Calibration!$A$2:$A$4,Calibration!$D$2:$D$4,G97)</f>
        <v>605.72428449740039</v>
      </c>
    </row>
    <row r="98" spans="1:12" x14ac:dyDescent="0.25">
      <c r="A98">
        <v>480188</v>
      </c>
      <c r="B98">
        <v>15.10700035</v>
      </c>
      <c r="C98">
        <v>0.30388999</v>
      </c>
      <c r="D98">
        <v>36.180999759999999</v>
      </c>
      <c r="E98">
        <v>0.24615999999999999</v>
      </c>
      <c r="F98">
        <v>32.379001619999997</v>
      </c>
      <c r="G98">
        <v>0.83759998999999996</v>
      </c>
      <c r="H98">
        <v>32.304000850000001</v>
      </c>
      <c r="J98" s="2">
        <f>TREND(Calibration!$A$2:$A$4,Calibration!$B$2:$B$4,C98)</f>
        <v>320.20931253605863</v>
      </c>
      <c r="K98" s="2">
        <f>TREND(Calibration!$A$2:$A$4,Calibration!$C$2:$C$4,E98)</f>
        <v>405.36220251629584</v>
      </c>
      <c r="L98" s="2">
        <f>TREND(Calibration!$A$2:$A$4,Calibration!$D$2:$D$4,G98)</f>
        <v>606.50383845788326</v>
      </c>
    </row>
    <row r="99" spans="1:12" x14ac:dyDescent="0.25">
      <c r="A99">
        <v>485186</v>
      </c>
      <c r="B99">
        <v>15.06499958</v>
      </c>
      <c r="C99">
        <v>0.30594999</v>
      </c>
      <c r="D99">
        <v>36.167999270000003</v>
      </c>
      <c r="E99">
        <v>0.24584</v>
      </c>
      <c r="F99">
        <v>32.381999970000003</v>
      </c>
      <c r="G99">
        <v>0.83060001999999999</v>
      </c>
      <c r="H99">
        <v>32.293998719999998</v>
      </c>
      <c r="J99" s="2">
        <f>TREND(Calibration!$A$2:$A$4,Calibration!$B$2:$B$4,C99)</f>
        <v>329.31967217961392</v>
      </c>
      <c r="K99" s="2">
        <f>TREND(Calibration!$A$2:$A$4,Calibration!$C$2:$C$4,E99)</f>
        <v>402.86408298146694</v>
      </c>
      <c r="L99" s="2">
        <f>TREND(Calibration!$A$2:$A$4,Calibration!$D$2:$D$4,G99)</f>
        <v>601.54306178810066</v>
      </c>
    </row>
    <row r="100" spans="1:12" x14ac:dyDescent="0.25">
      <c r="A100">
        <v>490099</v>
      </c>
      <c r="B100">
        <v>15.041999819999999</v>
      </c>
      <c r="C100">
        <v>0.30476001000000003</v>
      </c>
      <c r="D100">
        <v>36.173999790000003</v>
      </c>
      <c r="E100">
        <v>0.24584</v>
      </c>
      <c r="F100">
        <v>32.408000950000002</v>
      </c>
      <c r="G100">
        <v>0.83710002999999999</v>
      </c>
      <c r="H100">
        <v>32.306999210000001</v>
      </c>
      <c r="J100" s="2">
        <f>TREND(Calibration!$A$2:$A$4,Calibration!$B$2:$B$4,C100)</f>
        <v>324.056980058916</v>
      </c>
      <c r="K100" s="2">
        <f>TREND(Calibration!$A$2:$A$4,Calibration!$C$2:$C$4,E100)</f>
        <v>402.86408298146694</v>
      </c>
      <c r="L100" s="2">
        <f>TREND(Calibration!$A$2:$A$4,Calibration!$D$2:$D$4,G100)</f>
        <v>606.14952409598959</v>
      </c>
    </row>
    <row r="101" spans="1:12" x14ac:dyDescent="0.25">
      <c r="A101">
        <v>495099</v>
      </c>
      <c r="B101">
        <v>15.02600002</v>
      </c>
      <c r="C101">
        <v>0.30384000999999999</v>
      </c>
      <c r="D101">
        <v>36.183998109999997</v>
      </c>
      <c r="E101">
        <v>0.24584</v>
      </c>
      <c r="F101">
        <v>32.403999329999998</v>
      </c>
      <c r="G101">
        <v>0.83440000000000003</v>
      </c>
      <c r="H101">
        <v>32.312999730000001</v>
      </c>
      <c r="J101" s="2">
        <f>TREND(Calibration!$A$2:$A$4,Calibration!$B$2:$B$4,C101)</f>
        <v>319.98827575208543</v>
      </c>
      <c r="K101" s="2">
        <f>TREND(Calibration!$A$2:$A$4,Calibration!$C$2:$C$4,E101)</f>
        <v>402.86408298146694</v>
      </c>
      <c r="L101" s="2">
        <f>TREND(Calibration!$A$2:$A$4,Calibration!$D$2:$D$4,G101)</f>
        <v>604.23605220515105</v>
      </c>
    </row>
    <row r="102" spans="1:12" x14ac:dyDescent="0.25">
      <c r="A102">
        <v>500201</v>
      </c>
      <c r="B102">
        <v>15.04800034</v>
      </c>
      <c r="C102">
        <v>0.30287001000000002</v>
      </c>
      <c r="D102">
        <v>36.200000760000002</v>
      </c>
      <c r="E102">
        <v>0.24615999999999999</v>
      </c>
      <c r="F102">
        <v>32.379001619999997</v>
      </c>
      <c r="G102">
        <v>0.83060001999999999</v>
      </c>
      <c r="H102">
        <v>32.310001370000002</v>
      </c>
      <c r="J102" s="2">
        <f>TREND(Calibration!$A$2:$A$4,Calibration!$B$2:$B$4,C102)</f>
        <v>315.69844621118818</v>
      </c>
      <c r="K102" s="2">
        <f>TREND(Calibration!$A$2:$A$4,Calibration!$C$2:$C$4,E102)</f>
        <v>405.36220251629584</v>
      </c>
      <c r="L102" s="2">
        <f>TREND(Calibration!$A$2:$A$4,Calibration!$D$2:$D$4,G102)</f>
        <v>601.54306178810066</v>
      </c>
    </row>
    <row r="103" spans="1:12" x14ac:dyDescent="0.25">
      <c r="A103">
        <v>505100</v>
      </c>
      <c r="B103">
        <v>15.17199993</v>
      </c>
      <c r="C103">
        <v>0.30448999999999998</v>
      </c>
      <c r="D103">
        <v>36.136001589999999</v>
      </c>
      <c r="E103">
        <v>0.24615999999999999</v>
      </c>
      <c r="F103">
        <v>32.439998629999998</v>
      </c>
      <c r="G103">
        <v>0.83219999</v>
      </c>
      <c r="H103">
        <v>32.310001370000002</v>
      </c>
      <c r="J103" s="2">
        <f>TREND(Calibration!$A$2:$A$4,Calibration!$B$2:$B$4,C103)</f>
        <v>322.86285956990787</v>
      </c>
      <c r="K103" s="2">
        <f>TREND(Calibration!$A$2:$A$4,Calibration!$C$2:$C$4,E103)</f>
        <v>405.36220251629584</v>
      </c>
      <c r="L103" s="2">
        <f>TREND(Calibration!$A$2:$A$4,Calibration!$D$2:$D$4,G103)</f>
        <v>602.6769371973312</v>
      </c>
    </row>
    <row r="104" spans="1:12" x14ac:dyDescent="0.25">
      <c r="A104">
        <v>510099</v>
      </c>
      <c r="B104">
        <v>15.213999749999999</v>
      </c>
      <c r="C104">
        <v>0.30281001000000002</v>
      </c>
      <c r="D104">
        <v>36.165000919999997</v>
      </c>
      <c r="E104">
        <v>0.24621999</v>
      </c>
      <c r="F104">
        <v>32.355998990000003</v>
      </c>
      <c r="G104">
        <v>0.83060001999999999</v>
      </c>
      <c r="H104">
        <v>32.268001560000002</v>
      </c>
      <c r="J104" s="2">
        <f>TREND(Calibration!$A$2:$A$4,Calibration!$B$2:$B$4,C104)</f>
        <v>315.4330959303079</v>
      </c>
      <c r="K104" s="2">
        <f>TREND(Calibration!$A$2:$A$4,Calibration!$C$2:$C$4,E104)</f>
        <v>405.83052186284112</v>
      </c>
      <c r="L104" s="2">
        <f>TREND(Calibration!$A$2:$A$4,Calibration!$D$2:$D$4,G104)</f>
        <v>601.54306178810066</v>
      </c>
    </row>
    <row r="105" spans="1:12" x14ac:dyDescent="0.25">
      <c r="A105">
        <v>515100</v>
      </c>
      <c r="B105">
        <v>15.28800011</v>
      </c>
      <c r="C105">
        <v>0.30502998999999997</v>
      </c>
      <c r="D105">
        <v>36.159000399999996</v>
      </c>
      <c r="E105">
        <v>0.24615999999999999</v>
      </c>
      <c r="F105">
        <v>32.375</v>
      </c>
      <c r="G105">
        <v>0.83060001999999999</v>
      </c>
      <c r="H105">
        <v>32.287998199999997</v>
      </c>
      <c r="J105" s="2">
        <f>TREND(Calibration!$A$2:$A$4,Calibration!$B$2:$B$4,C105)</f>
        <v>325.25096787278335</v>
      </c>
      <c r="K105" s="2">
        <f>TREND(Calibration!$A$2:$A$4,Calibration!$C$2:$C$4,E105)</f>
        <v>405.36220251629584</v>
      </c>
      <c r="L105" s="2">
        <f>TREND(Calibration!$A$2:$A$4,Calibration!$D$2:$D$4,G105)</f>
        <v>601.54306178810066</v>
      </c>
    </row>
    <row r="106" spans="1:12" x14ac:dyDescent="0.25">
      <c r="A106">
        <v>520105</v>
      </c>
      <c r="B106">
        <v>15.295000079999999</v>
      </c>
      <c r="C106">
        <v>0.30476001000000003</v>
      </c>
      <c r="D106">
        <v>36.136001589999999</v>
      </c>
      <c r="E106">
        <v>0.24611000999999999</v>
      </c>
      <c r="F106">
        <v>32.401000979999999</v>
      </c>
      <c r="G106">
        <v>0.83219999</v>
      </c>
      <c r="H106">
        <v>32.304000850000001</v>
      </c>
      <c r="J106" s="2">
        <f>TREND(Calibration!$A$2:$A$4,Calibration!$B$2:$B$4,C106)</f>
        <v>324.056980058916</v>
      </c>
      <c r="K106" s="2">
        <f>TREND(Calibration!$A$2:$A$4,Calibration!$C$2:$C$4,E106)</f>
        <v>404.97194940521445</v>
      </c>
      <c r="L106" s="2">
        <f>TREND(Calibration!$A$2:$A$4,Calibration!$D$2:$D$4,G106)</f>
        <v>602.6769371973312</v>
      </c>
    </row>
    <row r="107" spans="1:12" x14ac:dyDescent="0.25">
      <c r="A107">
        <v>525099</v>
      </c>
      <c r="B107">
        <v>15.22399998</v>
      </c>
      <c r="C107">
        <v>0.30357000000000001</v>
      </c>
      <c r="D107">
        <v>36.15499878</v>
      </c>
      <c r="E107">
        <v>0.24621999</v>
      </c>
      <c r="F107">
        <v>32.426998140000002</v>
      </c>
      <c r="G107">
        <v>0.82950002</v>
      </c>
      <c r="H107">
        <v>32.27099991</v>
      </c>
      <c r="J107" s="2">
        <f>TREND(Calibration!$A$2:$A$4,Calibration!$B$2:$B$4,C107)</f>
        <v>318.79415526307753</v>
      </c>
      <c r="K107" s="2">
        <f>TREND(Calibration!$A$2:$A$4,Calibration!$C$2:$C$4,E107)</f>
        <v>405.83052186284112</v>
      </c>
      <c r="L107" s="2">
        <f>TREND(Calibration!$A$2:$A$4,Calibration!$D$2:$D$4,G107)</f>
        <v>600.76350782761779</v>
      </c>
    </row>
    <row r="108" spans="1:12" x14ac:dyDescent="0.25">
      <c r="A108">
        <v>530099</v>
      </c>
      <c r="B108">
        <v>15.152000429999999</v>
      </c>
      <c r="C108">
        <v>0.30325001000000001</v>
      </c>
      <c r="D108">
        <v>36.171001429999997</v>
      </c>
      <c r="E108">
        <v>0.24621999</v>
      </c>
      <c r="F108">
        <v>32.347000119999997</v>
      </c>
      <c r="G108">
        <v>0.82190001000000001</v>
      </c>
      <c r="H108">
        <v>32.310001370000002</v>
      </c>
      <c r="J108" s="2">
        <f>TREND(Calibration!$A$2:$A$4,Calibration!$B$2:$B$4,C108)</f>
        <v>317.37899799009642</v>
      </c>
      <c r="K108" s="2">
        <f>TREND(Calibration!$A$2:$A$4,Calibration!$C$2:$C$4,E108)</f>
        <v>405.83052186284112</v>
      </c>
      <c r="L108" s="2">
        <f>TREND(Calibration!$A$2:$A$4,Calibration!$D$2:$D$4,G108)</f>
        <v>595.37749155924598</v>
      </c>
    </row>
    <row r="109" spans="1:12" x14ac:dyDescent="0.25">
      <c r="A109">
        <v>535099</v>
      </c>
      <c r="B109">
        <v>15.119999890000001</v>
      </c>
      <c r="C109">
        <v>0.30107999000000002</v>
      </c>
      <c r="D109">
        <v>36.159000399999996</v>
      </c>
      <c r="E109">
        <v>0.24615999999999999</v>
      </c>
      <c r="F109">
        <v>32.41999817</v>
      </c>
      <c r="G109">
        <v>0.82789999000000003</v>
      </c>
      <c r="H109">
        <v>32.29700089</v>
      </c>
      <c r="J109" s="2">
        <f>TREND(Calibration!$A$2:$A$4,Calibration!$B$2:$B$4,C109)</f>
        <v>307.78207438150048</v>
      </c>
      <c r="K109" s="2">
        <f>TREND(Calibration!$A$2:$A$4,Calibration!$C$2:$C$4,E109)</f>
        <v>405.36220251629584</v>
      </c>
      <c r="L109" s="2">
        <f>TREND(Calibration!$A$2:$A$4,Calibration!$D$2:$D$4,G109)</f>
        <v>599.62958989726212</v>
      </c>
    </row>
    <row r="110" spans="1:12" x14ac:dyDescent="0.25">
      <c r="A110">
        <v>540099</v>
      </c>
      <c r="B110">
        <v>15.12300014</v>
      </c>
      <c r="C110">
        <v>0.30037998999999999</v>
      </c>
      <c r="D110">
        <v>36.159000399999996</v>
      </c>
      <c r="E110">
        <v>0.24615999999999999</v>
      </c>
      <c r="F110">
        <v>32.4109993</v>
      </c>
      <c r="G110">
        <v>0.82520002000000003</v>
      </c>
      <c r="H110">
        <v>32.293998719999998</v>
      </c>
      <c r="J110" s="2">
        <f>TREND(Calibration!$A$2:$A$4,Calibration!$B$2:$B$4,C110)</f>
        <v>304.68632110456406</v>
      </c>
      <c r="K110" s="2">
        <f>TREND(Calibration!$A$2:$A$4,Calibration!$C$2:$C$4,E110)</f>
        <v>405.36220251629584</v>
      </c>
      <c r="L110" s="2">
        <f>TREND(Calibration!$A$2:$A$4,Calibration!$D$2:$D$4,G110)</f>
        <v>597.7161605275486</v>
      </c>
    </row>
    <row r="111" spans="1:12" x14ac:dyDescent="0.25">
      <c r="A111">
        <v>545099</v>
      </c>
      <c r="B111">
        <v>15.102999690000001</v>
      </c>
      <c r="C111">
        <v>0.30199999</v>
      </c>
      <c r="D111">
        <v>36.165000919999997</v>
      </c>
      <c r="E111">
        <v>0.24615999999999999</v>
      </c>
      <c r="F111">
        <v>32.397998809999997</v>
      </c>
      <c r="G111">
        <v>0.82300001</v>
      </c>
      <c r="H111">
        <v>32.287998199999997</v>
      </c>
      <c r="J111" s="2">
        <f>TREND(Calibration!$A$2:$A$4,Calibration!$B$2:$B$4,C111)</f>
        <v>311.85077868833082</v>
      </c>
      <c r="K111" s="2">
        <f>TREND(Calibration!$A$2:$A$4,Calibration!$C$2:$C$4,E111)</f>
        <v>405.36220251629584</v>
      </c>
      <c r="L111" s="2">
        <f>TREND(Calibration!$A$2:$A$4,Calibration!$D$2:$D$4,G111)</f>
        <v>596.15704551972885</v>
      </c>
    </row>
    <row r="112" spans="1:12" x14ac:dyDescent="0.25">
      <c r="A112">
        <v>550099</v>
      </c>
      <c r="B112">
        <v>15.152000429999999</v>
      </c>
      <c r="C112">
        <v>0.30410999</v>
      </c>
      <c r="D112">
        <v>36.161998750000002</v>
      </c>
      <c r="E112">
        <v>0.24621999</v>
      </c>
      <c r="F112">
        <v>32.375</v>
      </c>
      <c r="G112">
        <v>0.81550001999999999</v>
      </c>
      <c r="H112">
        <v>32.277999880000003</v>
      </c>
      <c r="J112" s="2">
        <f>TREND(Calibration!$A$2:$A$4,Calibration!$B$2:$B$4,C112)</f>
        <v>321.18226356595301</v>
      </c>
      <c r="K112" s="2">
        <f>TREND(Calibration!$A$2:$A$4,Calibration!$C$2:$C$4,E112)</f>
        <v>405.83052186284112</v>
      </c>
      <c r="L112" s="2">
        <f>TREND(Calibration!$A$2:$A$4,Calibration!$D$2:$D$4,G112)</f>
        <v>590.84191196692746</v>
      </c>
    </row>
    <row r="113" spans="1:12" x14ac:dyDescent="0.25">
      <c r="A113">
        <v>555099</v>
      </c>
      <c r="B113">
        <v>15.211000439999999</v>
      </c>
      <c r="C113">
        <v>0.30417000999999999</v>
      </c>
      <c r="D113">
        <v>36.15499878</v>
      </c>
      <c r="E113">
        <v>0.24654000000000001</v>
      </c>
      <c r="F113">
        <v>32.397998809999997</v>
      </c>
      <c r="G113">
        <v>0.81760001000000004</v>
      </c>
      <c r="H113">
        <v>32.277999880000003</v>
      </c>
      <c r="J113" s="2">
        <f>TREND(Calibration!$A$2:$A$4,Calibration!$B$2:$B$4,C113)</f>
        <v>321.44770229692676</v>
      </c>
      <c r="K113" s="2">
        <f>TREND(Calibration!$A$2:$A$4,Calibration!$C$2:$C$4,E113)</f>
        <v>408.32871946390583</v>
      </c>
      <c r="L113" s="2">
        <f>TREND(Calibration!$A$2:$A$4,Calibration!$D$2:$D$4,G113)</f>
        <v>592.33014425917679</v>
      </c>
    </row>
    <row r="114" spans="1:12" x14ac:dyDescent="0.25">
      <c r="A114">
        <v>560099</v>
      </c>
      <c r="B114">
        <v>15.33100033</v>
      </c>
      <c r="C114">
        <v>0.30541000000000001</v>
      </c>
      <c r="D114">
        <v>36.167999270000003</v>
      </c>
      <c r="E114">
        <v>0.24648999999999999</v>
      </c>
      <c r="F114">
        <v>32.372001650000001</v>
      </c>
      <c r="G114">
        <v>0.82410002000000004</v>
      </c>
      <c r="H114">
        <v>32.277999880000003</v>
      </c>
      <c r="J114" s="2">
        <f>TREND(Calibration!$A$2:$A$4,Calibration!$B$2:$B$4,C114)</f>
        <v>326.93156387673844</v>
      </c>
      <c r="K114" s="2">
        <f>TREND(Calibration!$A$2:$A$4,Calibration!$C$2:$C$4,E114)</f>
        <v>407.93838828658841</v>
      </c>
      <c r="L114" s="2">
        <f>TREND(Calibration!$A$2:$A$4,Calibration!$D$2:$D$4,G114)</f>
        <v>596.93660656706584</v>
      </c>
    </row>
    <row r="115" spans="1:12" x14ac:dyDescent="0.25">
      <c r="A115">
        <v>565099</v>
      </c>
      <c r="B115">
        <v>15.414999959999999</v>
      </c>
      <c r="C115">
        <v>0.30849000999999998</v>
      </c>
      <c r="D115">
        <v>36.161998750000002</v>
      </c>
      <c r="E115">
        <v>0.24654000000000001</v>
      </c>
      <c r="F115">
        <v>32.395000459999999</v>
      </c>
      <c r="G115">
        <v>0.82359998999999995</v>
      </c>
      <c r="H115">
        <v>32.275001529999997</v>
      </c>
      <c r="J115" s="2">
        <f>TREND(Calibration!$A$2:$A$4,Calibration!$B$2:$B$4,C115)</f>
        <v>340.55292252030472</v>
      </c>
      <c r="K115" s="2">
        <f>TREND(Calibration!$A$2:$A$4,Calibration!$C$2:$C$4,E115)</f>
        <v>408.32871946390583</v>
      </c>
      <c r="L115" s="2">
        <f>TREND(Calibration!$A$2:$A$4,Calibration!$D$2:$D$4,G115)</f>
        <v>596.58224259719282</v>
      </c>
    </row>
    <row r="116" spans="1:12" x14ac:dyDescent="0.25">
      <c r="A116">
        <v>570099</v>
      </c>
      <c r="B116">
        <v>15.440999980000001</v>
      </c>
      <c r="C116">
        <v>0.30459999999999998</v>
      </c>
      <c r="D116">
        <v>36.159000399999996</v>
      </c>
      <c r="E116">
        <v>0.24648999999999999</v>
      </c>
      <c r="F116">
        <v>32.395000459999999</v>
      </c>
      <c r="G116">
        <v>0.83109999000000001</v>
      </c>
      <c r="H116">
        <v>32.26499939</v>
      </c>
      <c r="J116" s="2">
        <f>TREND(Calibration!$A$2:$A$4,Calibration!$B$2:$B$4,C116)</f>
        <v>323.34933508485506</v>
      </c>
      <c r="K116" s="2">
        <f>TREND(Calibration!$A$2:$A$4,Calibration!$C$2:$C$4,E116)</f>
        <v>407.93838828658841</v>
      </c>
      <c r="L116" s="2">
        <f>TREND(Calibration!$A$2:$A$4,Calibration!$D$2:$D$4,G116)</f>
        <v>601.89738323684844</v>
      </c>
    </row>
    <row r="117" spans="1:12" x14ac:dyDescent="0.25">
      <c r="A117">
        <v>575099</v>
      </c>
      <c r="B117">
        <v>15.39500046</v>
      </c>
      <c r="C117">
        <v>0.30346000000000001</v>
      </c>
      <c r="D117">
        <v>36.136001589999999</v>
      </c>
      <c r="E117">
        <v>0.24615999999999999</v>
      </c>
      <c r="F117">
        <v>32.397998809999997</v>
      </c>
      <c r="G117">
        <v>0.83170003000000003</v>
      </c>
      <c r="H117">
        <v>32.275001529999997</v>
      </c>
      <c r="J117" s="2">
        <f>TREND(Calibration!$A$2:$A$4,Calibration!$B$2:$B$4,C117)</f>
        <v>318.30767974813034</v>
      </c>
      <c r="K117" s="2">
        <f>TREND(Calibration!$A$2:$A$4,Calibration!$C$2:$C$4,E117)</f>
        <v>405.36220251629584</v>
      </c>
      <c r="L117" s="2">
        <f>TREND(Calibration!$A$2:$A$4,Calibration!$D$2:$D$4,G117)</f>
        <v>602.32262283543764</v>
      </c>
    </row>
    <row r="118" spans="1:12" x14ac:dyDescent="0.25">
      <c r="A118">
        <v>580225</v>
      </c>
      <c r="B118">
        <v>15.29800034</v>
      </c>
      <c r="C118">
        <v>0.30379</v>
      </c>
      <c r="D118">
        <v>36.171001429999997</v>
      </c>
      <c r="E118">
        <v>0.24615999999999999</v>
      </c>
      <c r="F118">
        <v>32.368999479999999</v>
      </c>
      <c r="G118">
        <v>0.82999997999999997</v>
      </c>
      <c r="H118">
        <v>32.268001560000002</v>
      </c>
      <c r="J118" s="2">
        <f>TREND(Calibration!$A$2:$A$4,Calibration!$B$2:$B$4,C118)</f>
        <v>319.7671062929719</v>
      </c>
      <c r="K118" s="2">
        <f>TREND(Calibration!$A$2:$A$4,Calibration!$C$2:$C$4,E118)</f>
        <v>405.36220251629584</v>
      </c>
      <c r="L118" s="2">
        <f>TREND(Calibration!$A$2:$A$4,Calibration!$D$2:$D$4,G118)</f>
        <v>601.11782218951134</v>
      </c>
    </row>
    <row r="119" spans="1:12" x14ac:dyDescent="0.25">
      <c r="A119">
        <v>585198</v>
      </c>
      <c r="B119">
        <v>15.239999770000001</v>
      </c>
      <c r="C119">
        <v>0.30546001</v>
      </c>
      <c r="D119">
        <v>36.15499878</v>
      </c>
      <c r="E119">
        <v>0.24621999</v>
      </c>
      <c r="F119">
        <v>32.445999149999999</v>
      </c>
      <c r="G119">
        <v>0.83649998999999997</v>
      </c>
      <c r="H119">
        <v>32.293998719999998</v>
      </c>
      <c r="J119" s="2">
        <f>TREND(Calibration!$A$2:$A$4,Calibration!$B$2:$B$4,C119)</f>
        <v>327.15273333585219</v>
      </c>
      <c r="K119" s="2">
        <f>TREND(Calibration!$A$2:$A$4,Calibration!$C$2:$C$4,E119)</f>
        <v>405.83052186284112</v>
      </c>
      <c r="L119" s="2">
        <f>TREND(Calibration!$A$2:$A$4,Calibration!$D$2:$D$4,G119)</f>
        <v>605.72428449740039</v>
      </c>
    </row>
    <row r="120" spans="1:12" x14ac:dyDescent="0.25">
      <c r="A120">
        <v>590204</v>
      </c>
      <c r="B120">
        <v>15.1590004</v>
      </c>
      <c r="C120">
        <v>0.30417000999999999</v>
      </c>
      <c r="D120">
        <v>36.143001560000002</v>
      </c>
      <c r="E120">
        <v>0.24615999999999999</v>
      </c>
      <c r="F120">
        <v>32.436000819999997</v>
      </c>
      <c r="G120">
        <v>0.84079999000000005</v>
      </c>
      <c r="H120">
        <v>32.284000399999996</v>
      </c>
      <c r="J120" s="2">
        <f>TREND(Calibration!$A$2:$A$4,Calibration!$B$2:$B$4,C120)</f>
        <v>321.44770229692676</v>
      </c>
      <c r="K120" s="2">
        <f>TREND(Calibration!$A$2:$A$4,Calibration!$C$2:$C$4,E120)</f>
        <v>405.36220251629584</v>
      </c>
      <c r="L120" s="2">
        <f>TREND(Calibration!$A$2:$A$4,Calibration!$D$2:$D$4,G120)</f>
        <v>608.77163179746969</v>
      </c>
    </row>
    <row r="121" spans="1:12" x14ac:dyDescent="0.25">
      <c r="A121">
        <v>595099</v>
      </c>
      <c r="B121">
        <v>15.1420002</v>
      </c>
      <c r="C121">
        <v>0.30476001000000003</v>
      </c>
      <c r="D121">
        <v>36.183998109999997</v>
      </c>
      <c r="E121">
        <v>0.24621999</v>
      </c>
      <c r="F121">
        <v>32.44900131</v>
      </c>
      <c r="G121">
        <v>0.83920002000000005</v>
      </c>
      <c r="H121">
        <v>32.291000369999999</v>
      </c>
      <c r="J121" s="2">
        <f>TREND(Calibration!$A$2:$A$4,Calibration!$B$2:$B$4,C121)</f>
        <v>324.056980058916</v>
      </c>
      <c r="K121" s="2">
        <f>TREND(Calibration!$A$2:$A$4,Calibration!$C$2:$C$4,E121)</f>
        <v>405.83052186284112</v>
      </c>
      <c r="L121" s="2">
        <f>TREND(Calibration!$A$2:$A$4,Calibration!$D$2:$D$4,G121)</f>
        <v>607.63775638823904</v>
      </c>
    </row>
    <row r="122" spans="1:12" x14ac:dyDescent="0.25">
      <c r="A122">
        <v>600099</v>
      </c>
      <c r="B122">
        <v>15.18500042</v>
      </c>
      <c r="C122">
        <v>0.30448999999999998</v>
      </c>
      <c r="D122">
        <v>36.152000430000001</v>
      </c>
      <c r="E122">
        <v>0.24615999999999999</v>
      </c>
      <c r="F122">
        <v>32.408000950000002</v>
      </c>
      <c r="G122">
        <v>0.83270001000000005</v>
      </c>
      <c r="H122">
        <v>32.277999880000003</v>
      </c>
      <c r="J122" s="2">
        <f>TREND(Calibration!$A$2:$A$4,Calibration!$B$2:$B$4,C122)</f>
        <v>322.86285956990787</v>
      </c>
      <c r="K122" s="2">
        <f>TREND(Calibration!$A$2:$A$4,Calibration!$C$2:$C$4,E122)</f>
        <v>405.36220251629584</v>
      </c>
      <c r="L122" s="2">
        <f>TREND(Calibration!$A$2:$A$4,Calibration!$D$2:$D$4,G122)</f>
        <v>603.03129408034999</v>
      </c>
    </row>
    <row r="123" spans="1:12" x14ac:dyDescent="0.25">
      <c r="A123">
        <v>605099</v>
      </c>
      <c r="B123">
        <v>15.26599979</v>
      </c>
      <c r="C123">
        <v>0.30437999999999998</v>
      </c>
      <c r="D123">
        <v>36.14599991</v>
      </c>
      <c r="E123">
        <v>0.24621999</v>
      </c>
      <c r="F123">
        <v>32.4109993</v>
      </c>
      <c r="G123">
        <v>0.83810001999999995</v>
      </c>
      <c r="H123">
        <v>32.306999210000001</v>
      </c>
      <c r="J123" s="2">
        <f>TREND(Calibration!$A$2:$A$4,Calibration!$B$2:$B$4,C123)</f>
        <v>322.37638405496091</v>
      </c>
      <c r="K123" s="2">
        <f>TREND(Calibration!$A$2:$A$4,Calibration!$C$2:$C$4,E123)</f>
        <v>405.83052186284112</v>
      </c>
      <c r="L123" s="2">
        <f>TREND(Calibration!$A$2:$A$4,Calibration!$D$2:$D$4,G123)</f>
        <v>606.85820242775617</v>
      </c>
    </row>
    <row r="124" spans="1:12" x14ac:dyDescent="0.25">
      <c r="A124">
        <v>610101</v>
      </c>
      <c r="B124">
        <v>15.36299992</v>
      </c>
      <c r="C124">
        <v>0.30448999999999998</v>
      </c>
      <c r="D124">
        <v>36.171001429999997</v>
      </c>
      <c r="E124">
        <v>0.24621999</v>
      </c>
      <c r="F124">
        <v>32.397998809999997</v>
      </c>
      <c r="G124">
        <v>0.82679999000000004</v>
      </c>
      <c r="H124">
        <v>32.277999880000003</v>
      </c>
      <c r="J124" s="2">
        <f>TREND(Calibration!$A$2:$A$4,Calibration!$B$2:$B$4,C124)</f>
        <v>322.86285956990787</v>
      </c>
      <c r="K124" s="2">
        <f>TREND(Calibration!$A$2:$A$4,Calibration!$C$2:$C$4,E124)</f>
        <v>405.83052186284112</v>
      </c>
      <c r="L124" s="2">
        <f>TREND(Calibration!$A$2:$A$4,Calibration!$D$2:$D$4,G124)</f>
        <v>598.85003593677925</v>
      </c>
    </row>
    <row r="125" spans="1:12" x14ac:dyDescent="0.25">
      <c r="A125">
        <v>615099</v>
      </c>
      <c r="B125">
        <v>15.47999954</v>
      </c>
      <c r="C125">
        <v>0.30346000000000001</v>
      </c>
      <c r="D125">
        <v>36.148998259999999</v>
      </c>
      <c r="E125">
        <v>0.24615999999999999</v>
      </c>
      <c r="F125">
        <v>32.379001619999997</v>
      </c>
      <c r="G125">
        <v>0.83539998999999998</v>
      </c>
      <c r="H125">
        <v>32.291000369999999</v>
      </c>
      <c r="J125" s="2">
        <f>TREND(Calibration!$A$2:$A$4,Calibration!$B$2:$B$4,C125)</f>
        <v>318.30767974813034</v>
      </c>
      <c r="K125" s="2">
        <f>TREND(Calibration!$A$2:$A$4,Calibration!$C$2:$C$4,E125)</f>
        <v>405.36220251629584</v>
      </c>
      <c r="L125" s="2">
        <f>TREND(Calibration!$A$2:$A$4,Calibration!$D$2:$D$4,G125)</f>
        <v>604.94473053691763</v>
      </c>
    </row>
    <row r="126" spans="1:12" x14ac:dyDescent="0.25">
      <c r="A126">
        <v>620099</v>
      </c>
      <c r="B126">
        <v>15.493000029999999</v>
      </c>
      <c r="C126">
        <v>0.30384000999999999</v>
      </c>
      <c r="D126">
        <v>36.148998259999999</v>
      </c>
      <c r="E126">
        <v>0.24615999999999999</v>
      </c>
      <c r="F126">
        <v>32.41999817</v>
      </c>
      <c r="G126">
        <v>0.83219999</v>
      </c>
      <c r="H126">
        <v>32.268001560000002</v>
      </c>
      <c r="J126" s="2">
        <f>TREND(Calibration!$A$2:$A$4,Calibration!$B$2:$B$4,C126)</f>
        <v>319.98827575208543</v>
      </c>
      <c r="K126" s="2">
        <f>TREND(Calibration!$A$2:$A$4,Calibration!$C$2:$C$4,E126)</f>
        <v>405.36220251629584</v>
      </c>
      <c r="L126" s="2">
        <f>TREND(Calibration!$A$2:$A$4,Calibration!$D$2:$D$4,G126)</f>
        <v>602.6769371973312</v>
      </c>
    </row>
    <row r="127" spans="1:12" x14ac:dyDescent="0.25">
      <c r="A127">
        <v>625099</v>
      </c>
      <c r="B127">
        <v>15.42099953</v>
      </c>
      <c r="C127">
        <v>0.30232998999999999</v>
      </c>
      <c r="D127">
        <v>36.152000430000001</v>
      </c>
      <c r="E127">
        <v>0.24621999</v>
      </c>
      <c r="F127">
        <v>32.359001159999998</v>
      </c>
      <c r="G127">
        <v>0.82459998000000001</v>
      </c>
      <c r="H127">
        <v>32.29700089</v>
      </c>
      <c r="J127" s="2">
        <f>TREND(Calibration!$A$2:$A$4,Calibration!$B$2:$B$4,C127)</f>
        <v>313.31020523317216</v>
      </c>
      <c r="K127" s="2">
        <f>TREND(Calibration!$A$2:$A$4,Calibration!$C$2:$C$4,E127)</f>
        <v>405.83052186284112</v>
      </c>
      <c r="L127" s="2">
        <f>TREND(Calibration!$A$2:$A$4,Calibration!$D$2:$D$4,G127)</f>
        <v>597.29092092895939</v>
      </c>
    </row>
    <row r="128" spans="1:12" x14ac:dyDescent="0.25">
      <c r="A128">
        <v>630099</v>
      </c>
      <c r="B128">
        <v>15.36299992</v>
      </c>
      <c r="C128">
        <v>0.30226999999999998</v>
      </c>
      <c r="D128">
        <v>36.15499878</v>
      </c>
      <c r="E128">
        <v>0.24621999</v>
      </c>
      <c r="F128">
        <v>32.384998320000001</v>
      </c>
      <c r="G128">
        <v>0.82899999999999996</v>
      </c>
      <c r="H128">
        <v>32.255001069999999</v>
      </c>
      <c r="J128" s="2">
        <f>TREND(Calibration!$A$2:$A$4,Calibration!$B$2:$B$4,C128)</f>
        <v>313.04489917733872</v>
      </c>
      <c r="K128" s="2">
        <f>TREND(Calibration!$A$2:$A$4,Calibration!$C$2:$C$4,E128)</f>
        <v>405.83052186284112</v>
      </c>
      <c r="L128" s="2">
        <f>TREND(Calibration!$A$2:$A$4,Calibration!$D$2:$D$4,G128)</f>
        <v>600.40915094459899</v>
      </c>
    </row>
    <row r="129" spans="1:12" x14ac:dyDescent="0.25">
      <c r="A129">
        <v>635104</v>
      </c>
      <c r="B129">
        <v>15.33100033</v>
      </c>
      <c r="C129">
        <v>0.30443998999999999</v>
      </c>
      <c r="D129">
        <v>36.130001069999999</v>
      </c>
      <c r="E129">
        <v>0.24621999</v>
      </c>
      <c r="F129">
        <v>32.443000789999999</v>
      </c>
      <c r="G129">
        <v>0.83060001999999999</v>
      </c>
      <c r="H129">
        <v>32.262001040000001</v>
      </c>
      <c r="J129" s="2">
        <f>TREND(Calibration!$A$2:$A$4,Calibration!$B$2:$B$4,C129)</f>
        <v>322.64169011079434</v>
      </c>
      <c r="K129" s="2">
        <f>TREND(Calibration!$A$2:$A$4,Calibration!$C$2:$C$4,E129)</f>
        <v>405.83052186284112</v>
      </c>
      <c r="L129" s="2">
        <f>TREND(Calibration!$A$2:$A$4,Calibration!$D$2:$D$4,G129)</f>
        <v>601.54306178810066</v>
      </c>
    </row>
    <row r="130" spans="1:12" x14ac:dyDescent="0.25">
      <c r="A130">
        <v>640100</v>
      </c>
      <c r="B130">
        <v>15.26200008</v>
      </c>
      <c r="C130">
        <v>0.30487001000000002</v>
      </c>
      <c r="D130">
        <v>36.14599991</v>
      </c>
      <c r="E130">
        <v>0.24611000999999999</v>
      </c>
      <c r="F130">
        <v>32.397998809999997</v>
      </c>
      <c r="G130">
        <v>0.82999997999999997</v>
      </c>
      <c r="H130">
        <v>32.251998899999997</v>
      </c>
      <c r="J130" s="2">
        <f>TREND(Calibration!$A$2:$A$4,Calibration!$B$2:$B$4,C130)</f>
        <v>324.54345557386318</v>
      </c>
      <c r="K130" s="2">
        <f>TREND(Calibration!$A$2:$A$4,Calibration!$C$2:$C$4,E130)</f>
        <v>404.97194940521445</v>
      </c>
      <c r="L130" s="2">
        <f>TREND(Calibration!$A$2:$A$4,Calibration!$D$2:$D$4,G130)</f>
        <v>601.11782218951134</v>
      </c>
    </row>
    <row r="131" spans="1:12" x14ac:dyDescent="0.25">
      <c r="A131">
        <v>645105</v>
      </c>
      <c r="B131">
        <v>15.24600029</v>
      </c>
      <c r="C131">
        <v>0.30357000000000001</v>
      </c>
      <c r="D131">
        <v>36.117000580000003</v>
      </c>
      <c r="E131">
        <v>0.24611000999999999</v>
      </c>
      <c r="F131">
        <v>32.41999817</v>
      </c>
      <c r="G131">
        <v>0.83219999</v>
      </c>
      <c r="H131">
        <v>32.251998899999997</v>
      </c>
      <c r="J131" s="2">
        <f>TREND(Calibration!$A$2:$A$4,Calibration!$B$2:$B$4,C131)</f>
        <v>318.79415526307753</v>
      </c>
      <c r="K131" s="2">
        <f>TREND(Calibration!$A$2:$A$4,Calibration!$C$2:$C$4,E131)</f>
        <v>404.97194940521445</v>
      </c>
      <c r="L131" s="2">
        <f>TREND(Calibration!$A$2:$A$4,Calibration!$D$2:$D$4,G131)</f>
        <v>602.6769371973312</v>
      </c>
    </row>
    <row r="132" spans="1:12" x14ac:dyDescent="0.25">
      <c r="A132">
        <v>650100</v>
      </c>
      <c r="B132">
        <v>15.18799973</v>
      </c>
      <c r="C132">
        <v>0.30487001000000002</v>
      </c>
      <c r="D132">
        <v>36.152000430000001</v>
      </c>
      <c r="E132">
        <v>0.24621999</v>
      </c>
      <c r="F132">
        <v>32.359001159999998</v>
      </c>
      <c r="G132">
        <v>0.82789999000000003</v>
      </c>
      <c r="H132">
        <v>32.238998410000001</v>
      </c>
      <c r="J132" s="2">
        <f>TREND(Calibration!$A$2:$A$4,Calibration!$B$2:$B$4,C132)</f>
        <v>324.54345557386318</v>
      </c>
      <c r="K132" s="2">
        <f>TREND(Calibration!$A$2:$A$4,Calibration!$C$2:$C$4,E132)</f>
        <v>405.83052186284112</v>
      </c>
      <c r="L132" s="2">
        <f>TREND(Calibration!$A$2:$A$4,Calibration!$D$2:$D$4,G132)</f>
        <v>599.62958989726212</v>
      </c>
    </row>
    <row r="133" spans="1:12" x14ac:dyDescent="0.25">
      <c r="A133">
        <v>655099</v>
      </c>
      <c r="B133">
        <v>15.190999980000001</v>
      </c>
      <c r="C133">
        <v>0.30146000000000001</v>
      </c>
      <c r="D133">
        <v>36.132999419999997</v>
      </c>
      <c r="E133">
        <v>0.24611000999999999</v>
      </c>
      <c r="F133">
        <v>32.368999479999999</v>
      </c>
      <c r="G133">
        <v>0.82840002000000001</v>
      </c>
      <c r="H133">
        <v>32.238998410000001</v>
      </c>
      <c r="J133" s="2">
        <f>TREND(Calibration!$A$2:$A$4,Calibration!$B$2:$B$4,C133)</f>
        <v>309.46267038545557</v>
      </c>
      <c r="K133" s="2">
        <f>TREND(Calibration!$A$2:$A$4,Calibration!$C$2:$C$4,E133)</f>
        <v>404.97194940521445</v>
      </c>
      <c r="L133" s="2">
        <f>TREND(Calibration!$A$2:$A$4,Calibration!$D$2:$D$4,G133)</f>
        <v>599.98395386713503</v>
      </c>
    </row>
    <row r="134" spans="1:12" x14ac:dyDescent="0.25">
      <c r="A134">
        <v>660099</v>
      </c>
      <c r="B134">
        <v>15.22399998</v>
      </c>
      <c r="C134">
        <v>0.30480998999999998</v>
      </c>
      <c r="D134">
        <v>36.132999419999997</v>
      </c>
      <c r="E134">
        <v>0.24621999</v>
      </c>
      <c r="F134">
        <v>32.375</v>
      </c>
      <c r="G134">
        <v>0.83440000000000003</v>
      </c>
      <c r="H134">
        <v>32.251998899999997</v>
      </c>
      <c r="J134" s="2">
        <f>TREND(Calibration!$A$2:$A$4,Calibration!$B$2:$B$4,C134)</f>
        <v>324.27801684288897</v>
      </c>
      <c r="K134" s="2">
        <f>TREND(Calibration!$A$2:$A$4,Calibration!$C$2:$C$4,E134)</f>
        <v>405.83052186284112</v>
      </c>
      <c r="L134" s="2">
        <f>TREND(Calibration!$A$2:$A$4,Calibration!$D$2:$D$4,G134)</f>
        <v>604.23605220515105</v>
      </c>
    </row>
    <row r="135" spans="1:12" x14ac:dyDescent="0.25">
      <c r="A135">
        <v>665099</v>
      </c>
      <c r="B135">
        <v>15.2329998</v>
      </c>
      <c r="C135">
        <v>0.30264999999999997</v>
      </c>
      <c r="D135">
        <v>36.14599991</v>
      </c>
      <c r="E135">
        <v>0.24615999999999999</v>
      </c>
      <c r="F135">
        <v>32.372001650000001</v>
      </c>
      <c r="G135">
        <v>0.82999997999999997</v>
      </c>
      <c r="H135">
        <v>32.251998899999997</v>
      </c>
      <c r="J135" s="2">
        <f>TREND(Calibration!$A$2:$A$4,Calibration!$B$2:$B$4,C135)</f>
        <v>314.72545095624696</v>
      </c>
      <c r="K135" s="2">
        <f>TREND(Calibration!$A$2:$A$4,Calibration!$C$2:$C$4,E135)</f>
        <v>405.36220251629584</v>
      </c>
      <c r="L135" s="2">
        <f>TREND(Calibration!$A$2:$A$4,Calibration!$D$2:$D$4,G135)</f>
        <v>601.11782218951134</v>
      </c>
    </row>
    <row r="136" spans="1:12" x14ac:dyDescent="0.25">
      <c r="A136">
        <v>670100</v>
      </c>
      <c r="B136">
        <v>15.30500031</v>
      </c>
      <c r="C136">
        <v>0.30298001000000002</v>
      </c>
      <c r="D136">
        <v>36.148998259999999</v>
      </c>
      <c r="E136">
        <v>0.24621999</v>
      </c>
      <c r="F136">
        <v>32.384998320000001</v>
      </c>
      <c r="G136">
        <v>0.83170003000000003</v>
      </c>
      <c r="H136">
        <v>32.222999569999999</v>
      </c>
      <c r="J136" s="2">
        <f>TREND(Calibration!$A$2:$A$4,Calibration!$B$2:$B$4,C136)</f>
        <v>316.18492172613537</v>
      </c>
      <c r="K136" s="2">
        <f>TREND(Calibration!$A$2:$A$4,Calibration!$C$2:$C$4,E136)</f>
        <v>405.83052186284112</v>
      </c>
      <c r="L136" s="2">
        <f>TREND(Calibration!$A$2:$A$4,Calibration!$D$2:$D$4,G136)</f>
        <v>602.32262283543764</v>
      </c>
    </row>
    <row r="137" spans="1:12" x14ac:dyDescent="0.25">
      <c r="A137">
        <v>675099</v>
      </c>
      <c r="B137">
        <v>15.324000359999999</v>
      </c>
      <c r="C137">
        <v>0.29903001000000001</v>
      </c>
      <c r="D137">
        <v>36.159000399999996</v>
      </c>
      <c r="E137">
        <v>0.24621999</v>
      </c>
      <c r="F137">
        <v>32.355998990000003</v>
      </c>
      <c r="G137">
        <v>0.83329998999999999</v>
      </c>
      <c r="H137">
        <v>32.22000122</v>
      </c>
      <c r="J137" s="2">
        <f>TREND(Calibration!$A$2:$A$4,Calibration!$B$2:$B$4,C137)</f>
        <v>298.71602823485227</v>
      </c>
      <c r="K137" s="2">
        <f>TREND(Calibration!$A$2:$A$4,Calibration!$C$2:$C$4,E137)</f>
        <v>405.83052186284112</v>
      </c>
      <c r="L137" s="2">
        <f>TREND(Calibration!$A$2:$A$4,Calibration!$D$2:$D$4,G137)</f>
        <v>603.45649115781407</v>
      </c>
    </row>
    <row r="138" spans="1:12" x14ac:dyDescent="0.25">
      <c r="A138">
        <v>680099</v>
      </c>
      <c r="B138">
        <v>15.321000099999999</v>
      </c>
      <c r="C138">
        <v>0.30081001000000002</v>
      </c>
      <c r="D138">
        <v>36.180999759999999</v>
      </c>
      <c r="E138">
        <v>0.24611000999999999</v>
      </c>
      <c r="F138">
        <v>32.416999820000001</v>
      </c>
      <c r="G138">
        <v>0.83600003000000001</v>
      </c>
      <c r="H138">
        <v>32.27099991</v>
      </c>
      <c r="J138" s="2">
        <f>TREND(Calibration!$A$2:$A$4,Calibration!$B$2:$B$4,C138)</f>
        <v>306.5880865676329</v>
      </c>
      <c r="K138" s="2">
        <f>TREND(Calibration!$A$2:$A$4,Calibration!$C$2:$C$4,E138)</f>
        <v>404.97194940521445</v>
      </c>
      <c r="L138" s="2">
        <f>TREND(Calibration!$A$2:$A$4,Calibration!$D$2:$D$4,G138)</f>
        <v>605.36997013550683</v>
      </c>
    </row>
    <row r="139" spans="1:12" x14ac:dyDescent="0.25">
      <c r="A139">
        <v>685100</v>
      </c>
      <c r="B139">
        <v>15.26200008</v>
      </c>
      <c r="C139">
        <v>0.30237999999999998</v>
      </c>
      <c r="D139">
        <v>36.132999419999997</v>
      </c>
      <c r="E139">
        <v>0.24654000000000001</v>
      </c>
      <c r="F139">
        <v>32.41999817</v>
      </c>
      <c r="G139">
        <v>0.83490001999999996</v>
      </c>
      <c r="H139">
        <v>32.238998410000001</v>
      </c>
      <c r="J139" s="2">
        <f>TREND(Calibration!$A$2:$A$4,Calibration!$B$2:$B$4,C139)</f>
        <v>313.53137469228591</v>
      </c>
      <c r="K139" s="2">
        <f>TREND(Calibration!$A$2:$A$4,Calibration!$C$2:$C$4,E139)</f>
        <v>408.32871946390583</v>
      </c>
      <c r="L139" s="2">
        <f>TREND(Calibration!$A$2:$A$4,Calibration!$D$2:$D$4,G139)</f>
        <v>604.59040908816974</v>
      </c>
    </row>
    <row r="140" spans="1:12" x14ac:dyDescent="0.25">
      <c r="A140">
        <v>690469</v>
      </c>
      <c r="B140">
        <v>15.239999770000001</v>
      </c>
      <c r="C140">
        <v>0.30637999999999999</v>
      </c>
      <c r="D140">
        <v>36.143001560000002</v>
      </c>
      <c r="E140">
        <v>0.24648999999999999</v>
      </c>
      <c r="F140">
        <v>32.423999790000003</v>
      </c>
      <c r="G140">
        <v>0.83329998999999999</v>
      </c>
      <c r="H140">
        <v>32.249000549999998</v>
      </c>
      <c r="J140" s="2">
        <f>TREND(Calibration!$A$2:$A$4,Calibration!$B$2:$B$4,C140)</f>
        <v>331.22139341763568</v>
      </c>
      <c r="K140" s="2">
        <f>TREND(Calibration!$A$2:$A$4,Calibration!$C$2:$C$4,E140)</f>
        <v>407.93838828658841</v>
      </c>
      <c r="L140" s="2">
        <f>TREND(Calibration!$A$2:$A$4,Calibration!$D$2:$D$4,G140)</f>
        <v>603.45649115781407</v>
      </c>
    </row>
    <row r="141" spans="1:12" x14ac:dyDescent="0.25">
      <c r="A141">
        <v>695195</v>
      </c>
      <c r="B141">
        <v>15.190999980000001</v>
      </c>
      <c r="C141">
        <v>0.30676001000000003</v>
      </c>
      <c r="D141">
        <v>36.104999540000001</v>
      </c>
      <c r="E141">
        <v>0.24621999</v>
      </c>
      <c r="F141">
        <v>32.375</v>
      </c>
      <c r="G141">
        <v>0.82410002000000004</v>
      </c>
      <c r="H141">
        <v>32.243000029999997</v>
      </c>
      <c r="J141" s="2">
        <f>TREND(Calibration!$A$2:$A$4,Calibration!$B$2:$B$4,C141)</f>
        <v>332.901989421591</v>
      </c>
      <c r="K141" s="2">
        <f>TREND(Calibration!$A$2:$A$4,Calibration!$C$2:$C$4,E141)</f>
        <v>405.83052186284112</v>
      </c>
      <c r="L141" s="2">
        <f>TREND(Calibration!$A$2:$A$4,Calibration!$D$2:$D$4,G141)</f>
        <v>596.93660656706584</v>
      </c>
    </row>
    <row r="142" spans="1:12" x14ac:dyDescent="0.25">
      <c r="A142">
        <v>700338</v>
      </c>
      <c r="B142">
        <v>15.21700001</v>
      </c>
      <c r="C142">
        <v>0.30226999999999998</v>
      </c>
      <c r="D142">
        <v>36.126998899999997</v>
      </c>
      <c r="E142">
        <v>0.24615999999999999</v>
      </c>
      <c r="F142">
        <v>32.379001619999997</v>
      </c>
      <c r="G142">
        <v>0.82459998000000001</v>
      </c>
      <c r="H142">
        <v>32.251998899999997</v>
      </c>
      <c r="J142" s="2">
        <f>TREND(Calibration!$A$2:$A$4,Calibration!$B$2:$B$4,C142)</f>
        <v>313.04489917733872</v>
      </c>
      <c r="K142" s="2">
        <f>TREND(Calibration!$A$2:$A$4,Calibration!$C$2:$C$4,E142)</f>
        <v>405.36220251629584</v>
      </c>
      <c r="L142" s="2">
        <f>TREND(Calibration!$A$2:$A$4,Calibration!$D$2:$D$4,G142)</f>
        <v>597.29092092895939</v>
      </c>
    </row>
    <row r="143" spans="1:12" x14ac:dyDescent="0.25">
      <c r="A143">
        <v>705100</v>
      </c>
      <c r="B143">
        <v>15.213999749999999</v>
      </c>
      <c r="C143">
        <v>0.30572999000000001</v>
      </c>
      <c r="D143">
        <v>36.14599991</v>
      </c>
      <c r="E143">
        <v>0.24637999999999999</v>
      </c>
      <c r="F143">
        <v>32.432998660000003</v>
      </c>
      <c r="G143">
        <v>0.83170003000000003</v>
      </c>
      <c r="H143">
        <v>32.26499939</v>
      </c>
      <c r="J143" s="2">
        <f>TREND(Calibration!$A$2:$A$4,Calibration!$B$2:$B$4,C143)</f>
        <v>328.34672114971977</v>
      </c>
      <c r="K143" s="2">
        <f>TREND(Calibration!$A$2:$A$4,Calibration!$C$2:$C$4,E143)</f>
        <v>407.07965969649103</v>
      </c>
      <c r="L143" s="2">
        <f>TREND(Calibration!$A$2:$A$4,Calibration!$D$2:$D$4,G143)</f>
        <v>602.32262283543764</v>
      </c>
    </row>
    <row r="144" spans="1:12" x14ac:dyDescent="0.25">
      <c r="A144">
        <v>710247</v>
      </c>
      <c r="B144">
        <v>15.227000240000001</v>
      </c>
      <c r="C144">
        <v>0.30794999000000001</v>
      </c>
      <c r="D144">
        <v>36.091999049999998</v>
      </c>
      <c r="E144">
        <v>0.24654000000000001</v>
      </c>
      <c r="F144">
        <v>32.458999630000001</v>
      </c>
      <c r="G144">
        <v>0.83329998999999999</v>
      </c>
      <c r="H144">
        <v>32.284000399999996</v>
      </c>
      <c r="J144" s="2">
        <f>TREND(Calibration!$A$2:$A$4,Calibration!$B$2:$B$4,C144)</f>
        <v>338.16468154228892</v>
      </c>
      <c r="K144" s="2">
        <f>TREND(Calibration!$A$2:$A$4,Calibration!$C$2:$C$4,E144)</f>
        <v>408.32871946390583</v>
      </c>
      <c r="L144" s="2">
        <f>TREND(Calibration!$A$2:$A$4,Calibration!$D$2:$D$4,G144)</f>
        <v>603.45649115781407</v>
      </c>
    </row>
    <row r="145" spans="1:12" x14ac:dyDescent="0.25">
      <c r="A145">
        <v>715105</v>
      </c>
      <c r="B145">
        <v>15.28499985</v>
      </c>
      <c r="C145">
        <v>0.30443998999999999</v>
      </c>
      <c r="D145">
        <v>36.132999419999997</v>
      </c>
      <c r="E145">
        <v>0.24648999999999999</v>
      </c>
      <c r="F145">
        <v>32.439998629999998</v>
      </c>
      <c r="G145">
        <v>0.82730000999999997</v>
      </c>
      <c r="H145">
        <v>32.251998899999997</v>
      </c>
      <c r="J145" s="2">
        <f>TREND(Calibration!$A$2:$A$4,Calibration!$B$2:$B$4,C145)</f>
        <v>322.64169011079434</v>
      </c>
      <c r="K145" s="2">
        <f>TREND(Calibration!$A$2:$A$4,Calibration!$C$2:$C$4,E145)</f>
        <v>407.93838828658841</v>
      </c>
      <c r="L145" s="2">
        <f>TREND(Calibration!$A$2:$A$4,Calibration!$D$2:$D$4,G145)</f>
        <v>599.20439281979793</v>
      </c>
    </row>
    <row r="146" spans="1:12" x14ac:dyDescent="0.25">
      <c r="A146">
        <v>720575</v>
      </c>
      <c r="B146">
        <v>15.35999966</v>
      </c>
      <c r="C146">
        <v>0.30519000000000002</v>
      </c>
      <c r="D146">
        <v>36.152000430000001</v>
      </c>
      <c r="E146">
        <v>0.24654000000000001</v>
      </c>
      <c r="F146">
        <v>32.375</v>
      </c>
      <c r="G146">
        <v>0.82840002000000001</v>
      </c>
      <c r="H146">
        <v>32.227001190000003</v>
      </c>
      <c r="J146" s="2">
        <f>TREND(Calibration!$A$2:$A$4,Calibration!$B$2:$B$4,C146)</f>
        <v>325.95861284684429</v>
      </c>
      <c r="K146" s="2">
        <f>TREND(Calibration!$A$2:$A$4,Calibration!$C$2:$C$4,E146)</f>
        <v>408.32871946390583</v>
      </c>
      <c r="L146" s="2">
        <f>TREND(Calibration!$A$2:$A$4,Calibration!$D$2:$D$4,G146)</f>
        <v>599.98395386713503</v>
      </c>
    </row>
    <row r="147" spans="1:12" x14ac:dyDescent="0.25">
      <c r="A147">
        <v>725172</v>
      </c>
      <c r="B147">
        <v>15.350000380000001</v>
      </c>
      <c r="C147">
        <v>0.30162000999999999</v>
      </c>
      <c r="D147">
        <v>36.15499878</v>
      </c>
      <c r="E147">
        <v>0.24654000000000001</v>
      </c>
      <c r="F147">
        <v>32.368999479999999</v>
      </c>
      <c r="G147">
        <v>0.83490001999999996</v>
      </c>
      <c r="H147">
        <v>32.26499939</v>
      </c>
      <c r="J147" s="2">
        <f>TREND(Calibration!$A$2:$A$4,Calibration!$B$2:$B$4,C147)</f>
        <v>310.17031535951628</v>
      </c>
      <c r="K147" s="2">
        <f>TREND(Calibration!$A$2:$A$4,Calibration!$C$2:$C$4,E147)</f>
        <v>408.32871946390583</v>
      </c>
      <c r="L147" s="2">
        <f>TREND(Calibration!$A$2:$A$4,Calibration!$D$2:$D$4,G147)</f>
        <v>604.59040908816974</v>
      </c>
    </row>
    <row r="148" spans="1:12" x14ac:dyDescent="0.25">
      <c r="A148">
        <v>730122</v>
      </c>
      <c r="B148">
        <v>15.32699966</v>
      </c>
      <c r="C148">
        <v>0.30226999999999998</v>
      </c>
      <c r="D148">
        <v>36.120998380000003</v>
      </c>
      <c r="E148">
        <v>0.24660000000000001</v>
      </c>
      <c r="F148">
        <v>32.395000459999999</v>
      </c>
      <c r="G148">
        <v>0.83219999</v>
      </c>
      <c r="H148">
        <v>32.249000549999998</v>
      </c>
      <c r="J148" s="2">
        <f>TREND(Calibration!$A$2:$A$4,Calibration!$B$2:$B$4,C148)</f>
        <v>313.04489917733872</v>
      </c>
      <c r="K148" s="2">
        <f>TREND(Calibration!$A$2:$A$4,Calibration!$C$2:$C$4,E148)</f>
        <v>408.79711687668623</v>
      </c>
      <c r="L148" s="2">
        <f>TREND(Calibration!$A$2:$A$4,Calibration!$D$2:$D$4,G148)</f>
        <v>602.6769371973312</v>
      </c>
    </row>
    <row r="149" spans="1:12" x14ac:dyDescent="0.25">
      <c r="A149">
        <v>735100</v>
      </c>
      <c r="B149">
        <v>15.272000309999999</v>
      </c>
      <c r="C149">
        <v>0.30248999999999998</v>
      </c>
      <c r="D149">
        <v>36.117000580000003</v>
      </c>
      <c r="E149">
        <v>0.24654000000000001</v>
      </c>
      <c r="F149">
        <v>32.458999630000001</v>
      </c>
      <c r="G149">
        <v>0.83920002000000005</v>
      </c>
      <c r="H149">
        <v>32.255001069999999</v>
      </c>
      <c r="J149" s="2">
        <f>TREND(Calibration!$A$2:$A$4,Calibration!$B$2:$B$4,C149)</f>
        <v>314.01785020723287</v>
      </c>
      <c r="K149" s="2">
        <f>TREND(Calibration!$A$2:$A$4,Calibration!$C$2:$C$4,E149)</f>
        <v>408.32871946390583</v>
      </c>
      <c r="L149" s="2">
        <f>TREND(Calibration!$A$2:$A$4,Calibration!$D$2:$D$4,G149)</f>
        <v>607.63775638823904</v>
      </c>
    </row>
    <row r="150" spans="1:12" x14ac:dyDescent="0.25">
      <c r="A150">
        <v>740260</v>
      </c>
      <c r="B150">
        <v>15.19799995</v>
      </c>
      <c r="C150">
        <v>0.30346000000000001</v>
      </c>
      <c r="D150">
        <v>36.126998899999997</v>
      </c>
      <c r="E150">
        <v>0.24615999999999999</v>
      </c>
      <c r="F150">
        <v>32.458999630000001</v>
      </c>
      <c r="G150">
        <v>0.84079999000000005</v>
      </c>
      <c r="H150">
        <v>32.238998410000001</v>
      </c>
      <c r="J150" s="2">
        <f>TREND(Calibration!$A$2:$A$4,Calibration!$B$2:$B$4,C150)</f>
        <v>318.30767974813034</v>
      </c>
      <c r="K150" s="2">
        <f>TREND(Calibration!$A$2:$A$4,Calibration!$C$2:$C$4,E150)</f>
        <v>405.36220251629584</v>
      </c>
      <c r="L150" s="2">
        <f>TREND(Calibration!$A$2:$A$4,Calibration!$D$2:$D$4,G150)</f>
        <v>608.77163179746969</v>
      </c>
    </row>
    <row r="151" spans="1:12" x14ac:dyDescent="0.25">
      <c r="A151">
        <v>745100</v>
      </c>
      <c r="B151">
        <v>15.227000240000001</v>
      </c>
      <c r="C151">
        <v>0.30417000999999999</v>
      </c>
      <c r="D151">
        <v>36.091999049999998</v>
      </c>
      <c r="E151">
        <v>0.24648999999999999</v>
      </c>
      <c r="F151">
        <v>32.430000309999997</v>
      </c>
      <c r="G151">
        <v>0.83920002000000005</v>
      </c>
      <c r="H151">
        <v>32.26499939</v>
      </c>
      <c r="J151" s="2">
        <f>TREND(Calibration!$A$2:$A$4,Calibration!$B$2:$B$4,C151)</f>
        <v>321.44770229692676</v>
      </c>
      <c r="K151" s="2">
        <f>TREND(Calibration!$A$2:$A$4,Calibration!$C$2:$C$4,E151)</f>
        <v>407.93838828658841</v>
      </c>
      <c r="L151" s="2">
        <f>TREND(Calibration!$A$2:$A$4,Calibration!$D$2:$D$4,G151)</f>
        <v>607.63775638823904</v>
      </c>
    </row>
    <row r="152" spans="1:12" x14ac:dyDescent="0.25">
      <c r="A152">
        <v>750325</v>
      </c>
      <c r="B152">
        <v>15.317999840000001</v>
      </c>
      <c r="C152">
        <v>0.30421999</v>
      </c>
      <c r="D152">
        <v>36.111000060000002</v>
      </c>
      <c r="E152">
        <v>0.24642998999999999</v>
      </c>
      <c r="F152">
        <v>32.465000150000002</v>
      </c>
      <c r="G152">
        <v>0.84299999000000003</v>
      </c>
      <c r="H152">
        <v>32.255001069999999</v>
      </c>
      <c r="J152" s="2">
        <f>TREND(Calibration!$A$2:$A$4,Calibration!$B$2:$B$4,C152)</f>
        <v>321.66873908089997</v>
      </c>
      <c r="K152" s="2">
        <f>TREND(Calibration!$A$2:$A$4,Calibration!$C$2:$C$4,E152)</f>
        <v>407.46991280757265</v>
      </c>
      <c r="L152" s="2">
        <f>TREND(Calibration!$A$2:$A$4,Calibration!$D$2:$D$4,G152)</f>
        <v>610.33073971843521</v>
      </c>
    </row>
    <row r="153" spans="1:12" x14ac:dyDescent="0.25">
      <c r="A153">
        <v>755204</v>
      </c>
      <c r="B153">
        <v>15.373999599999999</v>
      </c>
      <c r="C153">
        <v>0.30287001000000002</v>
      </c>
      <c r="D153">
        <v>36.119998930000001</v>
      </c>
      <c r="E153">
        <v>0.24654000000000001</v>
      </c>
      <c r="F153">
        <v>32.362998959999999</v>
      </c>
      <c r="G153">
        <v>0.83060001999999999</v>
      </c>
      <c r="H153">
        <v>32.240001679999999</v>
      </c>
      <c r="J153" s="2">
        <f>TREND(Calibration!$A$2:$A$4,Calibration!$B$2:$B$4,C153)</f>
        <v>315.69844621118818</v>
      </c>
      <c r="K153" s="2">
        <f>TREND(Calibration!$A$2:$A$4,Calibration!$C$2:$C$4,E153)</f>
        <v>408.32871946390583</v>
      </c>
      <c r="L153" s="2">
        <f>TREND(Calibration!$A$2:$A$4,Calibration!$D$2:$D$4,G153)</f>
        <v>601.54306178810066</v>
      </c>
    </row>
    <row r="154" spans="1:12" x14ac:dyDescent="0.25">
      <c r="A154">
        <v>760307</v>
      </c>
      <c r="B154">
        <v>15.42500019</v>
      </c>
      <c r="C154">
        <v>0.30379</v>
      </c>
      <c r="D154">
        <v>36.129001619999997</v>
      </c>
      <c r="E154">
        <v>0.24648999999999999</v>
      </c>
      <c r="F154">
        <v>32.395000459999999</v>
      </c>
      <c r="G154">
        <v>0.82999997999999997</v>
      </c>
      <c r="H154">
        <v>32.2140007</v>
      </c>
      <c r="J154" s="2">
        <f>TREND(Calibration!$A$2:$A$4,Calibration!$B$2:$B$4,C154)</f>
        <v>319.7671062929719</v>
      </c>
      <c r="K154" s="2">
        <f>TREND(Calibration!$A$2:$A$4,Calibration!$C$2:$C$4,E154)</f>
        <v>407.93838828658841</v>
      </c>
      <c r="L154" s="2">
        <f>TREND(Calibration!$A$2:$A$4,Calibration!$D$2:$D$4,G154)</f>
        <v>601.11782218951134</v>
      </c>
    </row>
    <row r="155" spans="1:12" x14ac:dyDescent="0.25">
      <c r="A155">
        <v>765252</v>
      </c>
      <c r="B155">
        <v>15.45400047</v>
      </c>
      <c r="C155">
        <v>0.30384000999999999</v>
      </c>
      <c r="D155">
        <v>36.124000549999998</v>
      </c>
      <c r="E155">
        <v>0.24615999999999999</v>
      </c>
      <c r="F155">
        <v>32.379001619999997</v>
      </c>
      <c r="G155">
        <v>0.82840002000000001</v>
      </c>
      <c r="H155">
        <v>32.22000122</v>
      </c>
      <c r="J155" s="2">
        <f>TREND(Calibration!$A$2:$A$4,Calibration!$B$2:$B$4,C155)</f>
        <v>319.98827575208543</v>
      </c>
      <c r="K155" s="2">
        <f>TREND(Calibration!$A$2:$A$4,Calibration!$C$2:$C$4,E155)</f>
        <v>405.36220251629584</v>
      </c>
      <c r="L155" s="2">
        <f>TREND(Calibration!$A$2:$A$4,Calibration!$D$2:$D$4,G155)</f>
        <v>599.98395386713503</v>
      </c>
    </row>
    <row r="156" spans="1:12" x14ac:dyDescent="0.25">
      <c r="A156">
        <v>770180</v>
      </c>
      <c r="B156">
        <v>15.42500019</v>
      </c>
      <c r="C156">
        <v>0.30406000999999999</v>
      </c>
      <c r="D156">
        <v>36.091999049999998</v>
      </c>
      <c r="E156">
        <v>0.24637999999999999</v>
      </c>
      <c r="F156">
        <v>32.414001460000001</v>
      </c>
      <c r="G156">
        <v>0.82899999999999996</v>
      </c>
      <c r="H156">
        <v>32.216999049999998</v>
      </c>
      <c r="J156" s="2">
        <f>TREND(Calibration!$A$2:$A$4,Calibration!$B$2:$B$4,C156)</f>
        <v>320.96122678197958</v>
      </c>
      <c r="K156" s="2">
        <f>TREND(Calibration!$A$2:$A$4,Calibration!$C$2:$C$4,E156)</f>
        <v>407.07965969649103</v>
      </c>
      <c r="L156" s="2">
        <f>TREND(Calibration!$A$2:$A$4,Calibration!$D$2:$D$4,G156)</f>
        <v>600.40915094459899</v>
      </c>
    </row>
    <row r="157" spans="1:12" x14ac:dyDescent="0.25">
      <c r="A157">
        <v>775099</v>
      </c>
      <c r="B157">
        <v>15.37899971</v>
      </c>
      <c r="C157">
        <v>0.30373000999999999</v>
      </c>
      <c r="D157">
        <v>36.117000580000003</v>
      </c>
      <c r="E157">
        <v>0.24621999</v>
      </c>
      <c r="F157">
        <v>32.379001619999997</v>
      </c>
      <c r="G157">
        <v>0.82300001</v>
      </c>
      <c r="H157">
        <v>32.227001190000003</v>
      </c>
      <c r="J157" s="2">
        <f>TREND(Calibration!$A$2:$A$4,Calibration!$B$2:$B$4,C157)</f>
        <v>319.50180023713824</v>
      </c>
      <c r="K157" s="2">
        <f>TREND(Calibration!$A$2:$A$4,Calibration!$C$2:$C$4,E157)</f>
        <v>405.83052186284112</v>
      </c>
      <c r="L157" s="2">
        <f>TREND(Calibration!$A$2:$A$4,Calibration!$D$2:$D$4,G157)</f>
        <v>596.15704551972885</v>
      </c>
    </row>
    <row r="158" spans="1:12" x14ac:dyDescent="0.25">
      <c r="A158">
        <v>780200</v>
      </c>
      <c r="B158">
        <v>15.29300022</v>
      </c>
      <c r="C158">
        <v>0.30443998999999999</v>
      </c>
      <c r="D158">
        <v>36.104999540000001</v>
      </c>
      <c r="E158">
        <v>0.24606</v>
      </c>
      <c r="F158">
        <v>32.421001429999997</v>
      </c>
      <c r="G158">
        <v>0.82840002000000001</v>
      </c>
      <c r="H158">
        <v>32.219001769999998</v>
      </c>
      <c r="J158" s="2">
        <f>TREND(Calibration!$A$2:$A$4,Calibration!$B$2:$B$4,C158)</f>
        <v>322.64169011079434</v>
      </c>
      <c r="K158" s="2">
        <f>TREND(Calibration!$A$2:$A$4,Calibration!$C$2:$C$4,E158)</f>
        <v>404.58154016166191</v>
      </c>
      <c r="L158" s="2">
        <f>TREND(Calibration!$A$2:$A$4,Calibration!$D$2:$D$4,G158)</f>
        <v>599.98395386713503</v>
      </c>
    </row>
    <row r="159" spans="1:12" x14ac:dyDescent="0.25">
      <c r="A159">
        <v>785099</v>
      </c>
      <c r="B159">
        <v>15.286999700000001</v>
      </c>
      <c r="C159">
        <v>0.30443998999999999</v>
      </c>
      <c r="D159">
        <v>36.127998349999999</v>
      </c>
      <c r="E159">
        <v>0.24611000999999999</v>
      </c>
      <c r="F159">
        <v>32.395000459999999</v>
      </c>
      <c r="G159">
        <v>0.82359998999999995</v>
      </c>
      <c r="H159">
        <v>32.213001249999998</v>
      </c>
      <c r="J159" s="2">
        <f>TREND(Calibration!$A$2:$A$4,Calibration!$B$2:$B$4,C159)</f>
        <v>322.64169011079434</v>
      </c>
      <c r="K159" s="2">
        <f>TREND(Calibration!$A$2:$A$4,Calibration!$C$2:$C$4,E159)</f>
        <v>404.97194940521445</v>
      </c>
      <c r="L159" s="2">
        <f>TREND(Calibration!$A$2:$A$4,Calibration!$D$2:$D$4,G159)</f>
        <v>596.58224259719282</v>
      </c>
    </row>
    <row r="160" spans="1:12" x14ac:dyDescent="0.25">
      <c r="A160">
        <v>790338</v>
      </c>
      <c r="B160">
        <v>15.20199966</v>
      </c>
      <c r="C160">
        <v>0.30476001000000003</v>
      </c>
      <c r="D160">
        <v>36.075000760000002</v>
      </c>
      <c r="E160">
        <v>0.24621999</v>
      </c>
      <c r="F160">
        <v>32.414001460000001</v>
      </c>
      <c r="G160">
        <v>0.82300001</v>
      </c>
      <c r="H160">
        <v>32.187999730000001</v>
      </c>
      <c r="J160" s="2">
        <f>TREND(Calibration!$A$2:$A$4,Calibration!$B$2:$B$4,C160)</f>
        <v>324.056980058916</v>
      </c>
      <c r="K160" s="2">
        <f>TREND(Calibration!$A$2:$A$4,Calibration!$C$2:$C$4,E160)</f>
        <v>405.83052186284112</v>
      </c>
      <c r="L160" s="2">
        <f>TREND(Calibration!$A$2:$A$4,Calibration!$D$2:$D$4,G160)</f>
        <v>596.15704551972885</v>
      </c>
    </row>
    <row r="161" spans="1:12" x14ac:dyDescent="0.25">
      <c r="A161">
        <v>795100</v>
      </c>
      <c r="B161">
        <v>15.14500046</v>
      </c>
      <c r="C161">
        <v>0.30502998999999997</v>
      </c>
      <c r="D161">
        <v>36.070999149999999</v>
      </c>
      <c r="E161">
        <v>0.24621999</v>
      </c>
      <c r="F161">
        <v>32.366001130000001</v>
      </c>
      <c r="G161">
        <v>0.83380001999999998</v>
      </c>
      <c r="H161">
        <v>32.212001800000003</v>
      </c>
      <c r="J161" s="2">
        <f>TREND(Calibration!$A$2:$A$4,Calibration!$B$2:$B$4,C161)</f>
        <v>325.25096787278335</v>
      </c>
      <c r="K161" s="2">
        <f>TREND(Calibration!$A$2:$A$4,Calibration!$C$2:$C$4,E161)</f>
        <v>405.83052186284112</v>
      </c>
      <c r="L161" s="2">
        <f>TREND(Calibration!$A$2:$A$4,Calibration!$D$2:$D$4,G161)</f>
        <v>603.81085512768698</v>
      </c>
    </row>
    <row r="162" spans="1:12" x14ac:dyDescent="0.25">
      <c r="A162">
        <v>800323</v>
      </c>
      <c r="B162">
        <v>15.07800007</v>
      </c>
      <c r="C162">
        <v>0.30395000999999999</v>
      </c>
      <c r="D162">
        <v>36.055999759999999</v>
      </c>
      <c r="E162">
        <v>0.24589000999999999</v>
      </c>
      <c r="F162">
        <v>32.409000399999996</v>
      </c>
      <c r="G162">
        <v>0.83270001000000005</v>
      </c>
      <c r="H162">
        <v>32.174999239999998</v>
      </c>
      <c r="J162" s="2">
        <f>TREND(Calibration!$A$2:$A$4,Calibration!$B$2:$B$4,C162)</f>
        <v>320.47475126703262</v>
      </c>
      <c r="K162" s="2">
        <f>TREND(Calibration!$A$2:$A$4,Calibration!$C$2:$C$4,E162)</f>
        <v>403.25449222501925</v>
      </c>
      <c r="L162" s="2">
        <f>TREND(Calibration!$A$2:$A$4,Calibration!$D$2:$D$4,G162)</f>
        <v>603.03129408034999</v>
      </c>
    </row>
    <row r="163" spans="1:12" x14ac:dyDescent="0.25">
      <c r="A163">
        <v>805122</v>
      </c>
      <c r="B163">
        <v>15.053000450000001</v>
      </c>
      <c r="C163">
        <v>0.31233000999999999</v>
      </c>
      <c r="D163">
        <v>36.11000061</v>
      </c>
      <c r="E163">
        <v>0.24621999</v>
      </c>
      <c r="F163">
        <v>32.349998470000003</v>
      </c>
      <c r="G163">
        <v>0.82410002000000004</v>
      </c>
      <c r="H163">
        <v>32.186000819999997</v>
      </c>
      <c r="J163" s="2">
        <f>TREND(Calibration!$A$2:$A$4,Calibration!$B$2:$B$4,C163)</f>
        <v>357.53534049664063</v>
      </c>
      <c r="K163" s="2">
        <f>TREND(Calibration!$A$2:$A$4,Calibration!$C$2:$C$4,E163)</f>
        <v>405.83052186284112</v>
      </c>
      <c r="L163" s="2">
        <f>TREND(Calibration!$A$2:$A$4,Calibration!$D$2:$D$4,G163)</f>
        <v>596.93660656706584</v>
      </c>
    </row>
    <row r="164" spans="1:12" x14ac:dyDescent="0.25">
      <c r="A164">
        <v>810387</v>
      </c>
      <c r="B164">
        <v>15.14599991</v>
      </c>
      <c r="C164">
        <v>0.30033000999999998</v>
      </c>
      <c r="D164">
        <v>36.103000639999998</v>
      </c>
      <c r="E164">
        <v>0.24589000999999999</v>
      </c>
      <c r="F164">
        <v>32.352001190000003</v>
      </c>
      <c r="G164">
        <v>0.82679999000000004</v>
      </c>
      <c r="H164">
        <v>32.171001429999997</v>
      </c>
      <c r="J164" s="2">
        <f>TREND(Calibration!$A$2:$A$4,Calibration!$B$2:$B$4,C164)</f>
        <v>304.46528432059085</v>
      </c>
      <c r="K164" s="2">
        <f>TREND(Calibration!$A$2:$A$4,Calibration!$C$2:$C$4,E164)</f>
        <v>403.25449222501925</v>
      </c>
      <c r="L164" s="2">
        <f>TREND(Calibration!$A$2:$A$4,Calibration!$D$2:$D$4,G164)</f>
        <v>598.85003593677925</v>
      </c>
    </row>
    <row r="165" spans="1:12" x14ac:dyDescent="0.25">
      <c r="A165">
        <v>815203</v>
      </c>
      <c r="B165">
        <v>15.23499966</v>
      </c>
      <c r="C165">
        <v>0.30368000000000001</v>
      </c>
      <c r="D165">
        <v>36.057998660000003</v>
      </c>
      <c r="E165">
        <v>0.24611000999999999</v>
      </c>
      <c r="F165">
        <v>32.381999970000003</v>
      </c>
      <c r="G165">
        <v>0.82630002000000002</v>
      </c>
      <c r="H165">
        <v>32.173999790000003</v>
      </c>
      <c r="J165" s="2">
        <f>TREND(Calibration!$A$2:$A$4,Calibration!$B$2:$B$4,C165)</f>
        <v>319.28063077802472</v>
      </c>
      <c r="K165" s="2">
        <f>TREND(Calibration!$A$2:$A$4,Calibration!$C$2:$C$4,E165)</f>
        <v>404.97194940521445</v>
      </c>
      <c r="L165" s="2">
        <f>TREND(Calibration!$A$2:$A$4,Calibration!$D$2:$D$4,G165)</f>
        <v>598.49571448803147</v>
      </c>
    </row>
    <row r="166" spans="1:12" x14ac:dyDescent="0.25">
      <c r="A166">
        <v>820198</v>
      </c>
      <c r="B166">
        <v>15.352999690000001</v>
      </c>
      <c r="C166">
        <v>0.30849000999999998</v>
      </c>
      <c r="D166">
        <v>36.064998629999998</v>
      </c>
      <c r="E166">
        <v>0.24621999</v>
      </c>
      <c r="F166">
        <v>32.436000819999997</v>
      </c>
      <c r="G166">
        <v>0.82459998000000001</v>
      </c>
      <c r="H166">
        <v>32.180999759999999</v>
      </c>
      <c r="J166" s="2">
        <f>TREND(Calibration!$A$2:$A$4,Calibration!$B$2:$B$4,C166)</f>
        <v>340.55292252030472</v>
      </c>
      <c r="K166" s="2">
        <f>TREND(Calibration!$A$2:$A$4,Calibration!$C$2:$C$4,E166)</f>
        <v>405.83052186284112</v>
      </c>
      <c r="L166" s="2">
        <f>TREND(Calibration!$A$2:$A$4,Calibration!$D$2:$D$4,G166)</f>
        <v>597.29092092895939</v>
      </c>
    </row>
    <row r="167" spans="1:12" x14ac:dyDescent="0.25">
      <c r="A167">
        <v>825104</v>
      </c>
      <c r="B167">
        <v>15.29899979</v>
      </c>
      <c r="C167">
        <v>0.30670999999999998</v>
      </c>
      <c r="D167">
        <v>36.036998750000002</v>
      </c>
      <c r="E167">
        <v>0.24621999</v>
      </c>
      <c r="F167">
        <v>32.338001249999998</v>
      </c>
      <c r="G167">
        <v>0.81760001000000004</v>
      </c>
      <c r="H167">
        <v>32.141998289999997</v>
      </c>
      <c r="J167" s="2">
        <f>TREND(Calibration!$A$2:$A$4,Calibration!$B$2:$B$4,C167)</f>
        <v>332.68081996247702</v>
      </c>
      <c r="K167" s="2">
        <f>TREND(Calibration!$A$2:$A$4,Calibration!$C$2:$C$4,E167)</f>
        <v>405.83052186284112</v>
      </c>
      <c r="L167" s="2">
        <f>TREND(Calibration!$A$2:$A$4,Calibration!$D$2:$D$4,G167)</f>
        <v>592.33014425917679</v>
      </c>
    </row>
    <row r="168" spans="1:12" x14ac:dyDescent="0.25">
      <c r="A168">
        <v>830262</v>
      </c>
      <c r="B168">
        <v>15.27000046</v>
      </c>
      <c r="C168">
        <v>0.30502998999999997</v>
      </c>
      <c r="D168">
        <v>36.040000919999997</v>
      </c>
      <c r="E168">
        <v>0.24621999</v>
      </c>
      <c r="F168">
        <v>32.401000979999999</v>
      </c>
      <c r="G168">
        <v>0.82300001</v>
      </c>
      <c r="H168">
        <v>32.187999730000001</v>
      </c>
      <c r="J168" s="2">
        <f>TREND(Calibration!$A$2:$A$4,Calibration!$B$2:$B$4,C168)</f>
        <v>325.25096787278335</v>
      </c>
      <c r="K168" s="2">
        <f>TREND(Calibration!$A$2:$A$4,Calibration!$C$2:$C$4,E168)</f>
        <v>405.83052186284112</v>
      </c>
      <c r="L168" s="2">
        <f>TREND(Calibration!$A$2:$A$4,Calibration!$D$2:$D$4,G168)</f>
        <v>596.15704551972885</v>
      </c>
    </row>
    <row r="169" spans="1:12" x14ac:dyDescent="0.25">
      <c r="A169">
        <v>835100</v>
      </c>
      <c r="B169">
        <v>15.2329998</v>
      </c>
      <c r="C169">
        <v>0.30287001000000002</v>
      </c>
      <c r="D169">
        <v>36.064998629999998</v>
      </c>
      <c r="E169">
        <v>0.24615999999999999</v>
      </c>
      <c r="F169">
        <v>32.38999939</v>
      </c>
      <c r="G169">
        <v>0.81760001000000004</v>
      </c>
      <c r="H169">
        <v>32.146999360000002</v>
      </c>
      <c r="J169" s="2">
        <f>TREND(Calibration!$A$2:$A$4,Calibration!$B$2:$B$4,C169)</f>
        <v>315.69844621118818</v>
      </c>
      <c r="K169" s="2">
        <f>TREND(Calibration!$A$2:$A$4,Calibration!$C$2:$C$4,E169)</f>
        <v>405.36220251629584</v>
      </c>
      <c r="L169" s="2">
        <f>TREND(Calibration!$A$2:$A$4,Calibration!$D$2:$D$4,G169)</f>
        <v>592.33014425917679</v>
      </c>
    </row>
    <row r="170" spans="1:12" x14ac:dyDescent="0.25">
      <c r="A170">
        <v>840266</v>
      </c>
      <c r="B170">
        <v>15.15600014</v>
      </c>
      <c r="C170">
        <v>0.30340999000000002</v>
      </c>
      <c r="D170">
        <v>36.027999880000003</v>
      </c>
      <c r="E170">
        <v>0.24606</v>
      </c>
      <c r="F170">
        <v>32.418998719999998</v>
      </c>
      <c r="G170">
        <v>0.82300001</v>
      </c>
      <c r="H170">
        <v>32.185001370000002</v>
      </c>
      <c r="J170" s="2">
        <f>TREND(Calibration!$A$2:$A$4,Calibration!$B$2:$B$4,C170)</f>
        <v>318.08651028901681</v>
      </c>
      <c r="K170" s="2">
        <f>TREND(Calibration!$A$2:$A$4,Calibration!$C$2:$C$4,E170)</f>
        <v>404.58154016166191</v>
      </c>
      <c r="L170" s="2">
        <f>TREND(Calibration!$A$2:$A$4,Calibration!$D$2:$D$4,G170)</f>
        <v>596.15704551972885</v>
      </c>
    </row>
    <row r="171" spans="1:12" x14ac:dyDescent="0.25">
      <c r="A171">
        <v>845106</v>
      </c>
      <c r="B171">
        <v>15.09500027</v>
      </c>
      <c r="C171">
        <v>0.30437999999999998</v>
      </c>
      <c r="D171">
        <v>36.02099991</v>
      </c>
      <c r="E171">
        <v>0.24615999999999999</v>
      </c>
      <c r="F171">
        <v>32.346000670000002</v>
      </c>
      <c r="G171">
        <v>0.81980001999999996</v>
      </c>
      <c r="H171">
        <v>32.174999239999998</v>
      </c>
      <c r="J171" s="2">
        <f>TREND(Calibration!$A$2:$A$4,Calibration!$B$2:$B$4,C171)</f>
        <v>322.37638405496091</v>
      </c>
      <c r="K171" s="2">
        <f>TREND(Calibration!$A$2:$A$4,Calibration!$C$2:$C$4,E171)</f>
        <v>405.36220251629584</v>
      </c>
      <c r="L171" s="2">
        <f>TREND(Calibration!$A$2:$A$4,Calibration!$D$2:$D$4,G171)</f>
        <v>593.88925926699653</v>
      </c>
    </row>
    <row r="172" spans="1:12" x14ac:dyDescent="0.25">
      <c r="A172">
        <v>850168</v>
      </c>
      <c r="B172">
        <v>15.06000042</v>
      </c>
      <c r="C172">
        <v>0.30048998999999998</v>
      </c>
      <c r="D172">
        <v>36.004001619999997</v>
      </c>
      <c r="E172">
        <v>0.24621999</v>
      </c>
      <c r="F172">
        <v>32.402000430000001</v>
      </c>
      <c r="G172">
        <v>0.82139998999999997</v>
      </c>
      <c r="H172">
        <v>32.164001460000001</v>
      </c>
      <c r="J172" s="2">
        <f>TREND(Calibration!$A$2:$A$4,Calibration!$B$2:$B$4,C172)</f>
        <v>305.17279661951125</v>
      </c>
      <c r="K172" s="2">
        <f>TREND(Calibration!$A$2:$A$4,Calibration!$C$2:$C$4,E172)</f>
        <v>405.83052186284112</v>
      </c>
      <c r="L172" s="2">
        <f>TREND(Calibration!$A$2:$A$4,Calibration!$D$2:$D$4,G172)</f>
        <v>595.02313467622719</v>
      </c>
    </row>
    <row r="173" spans="1:12" x14ac:dyDescent="0.25">
      <c r="A173">
        <v>855100</v>
      </c>
      <c r="B173">
        <v>15.11200047</v>
      </c>
      <c r="C173">
        <v>0.30816999</v>
      </c>
      <c r="D173">
        <v>36.015998840000002</v>
      </c>
      <c r="E173">
        <v>0.24648999999999999</v>
      </c>
      <c r="F173">
        <v>32.393001560000002</v>
      </c>
      <c r="G173">
        <v>0.82190001000000001</v>
      </c>
      <c r="H173">
        <v>32.1570015</v>
      </c>
      <c r="J173" s="2">
        <f>TREND(Calibration!$A$2:$A$4,Calibration!$B$2:$B$4,C173)</f>
        <v>339.13763257218307</v>
      </c>
      <c r="K173" s="2">
        <f>TREND(Calibration!$A$2:$A$4,Calibration!$C$2:$C$4,E173)</f>
        <v>407.93838828658841</v>
      </c>
      <c r="L173" s="2">
        <f>TREND(Calibration!$A$2:$A$4,Calibration!$D$2:$D$4,G173)</f>
        <v>595.37749155924598</v>
      </c>
    </row>
    <row r="174" spans="1:12" x14ac:dyDescent="0.25">
      <c r="A174">
        <v>860434</v>
      </c>
      <c r="B174">
        <v>15.119999890000001</v>
      </c>
      <c r="C174">
        <v>0.30195000999999999</v>
      </c>
      <c r="D174">
        <v>36.0359993</v>
      </c>
      <c r="E174">
        <v>0.24642998999999999</v>
      </c>
      <c r="F174">
        <v>32.328998570000003</v>
      </c>
      <c r="G174">
        <v>0.81330000999999996</v>
      </c>
      <c r="H174">
        <v>32.151000979999999</v>
      </c>
      <c r="J174" s="2">
        <f>TREND(Calibration!$A$2:$A$4,Calibration!$B$2:$B$4,C174)</f>
        <v>311.62974190435762</v>
      </c>
      <c r="K174" s="2">
        <f>TREND(Calibration!$A$2:$A$4,Calibration!$C$2:$C$4,E174)</f>
        <v>407.46991280757265</v>
      </c>
      <c r="L174" s="2">
        <f>TREND(Calibration!$A$2:$A$4,Calibration!$D$2:$D$4,G174)</f>
        <v>589.2827969591076</v>
      </c>
    </row>
    <row r="175" spans="1:12" x14ac:dyDescent="0.25">
      <c r="A175">
        <v>865100</v>
      </c>
      <c r="B175">
        <v>15.18799973</v>
      </c>
      <c r="C175">
        <v>0.30314001000000002</v>
      </c>
      <c r="D175">
        <v>36.04499817</v>
      </c>
      <c r="E175">
        <v>0.24654000000000001</v>
      </c>
      <c r="F175">
        <v>32.347999569999999</v>
      </c>
      <c r="G175">
        <v>0.81650001000000005</v>
      </c>
      <c r="H175">
        <v>32.125</v>
      </c>
      <c r="J175" s="2">
        <f>TREND(Calibration!$A$2:$A$4,Calibration!$B$2:$B$4,C175)</f>
        <v>316.89252247514924</v>
      </c>
      <c r="K175" s="2">
        <f>TREND(Calibration!$A$2:$A$4,Calibration!$C$2:$C$4,E175)</f>
        <v>408.32871946390583</v>
      </c>
      <c r="L175" s="2">
        <f>TREND(Calibration!$A$2:$A$4,Calibration!$D$2:$D$4,G175)</f>
        <v>591.55059029869403</v>
      </c>
    </row>
    <row r="176" spans="1:12" x14ac:dyDescent="0.25">
      <c r="A176">
        <v>870200</v>
      </c>
      <c r="B176">
        <v>15.25399971</v>
      </c>
      <c r="C176">
        <v>0.30508000000000002</v>
      </c>
      <c r="D176">
        <v>36.013999939999998</v>
      </c>
      <c r="E176">
        <v>0.24621999</v>
      </c>
      <c r="F176">
        <v>32.398998259999999</v>
      </c>
      <c r="G176">
        <v>0.82249998999999996</v>
      </c>
      <c r="H176">
        <v>32.134998320000001</v>
      </c>
      <c r="J176" s="2">
        <f>TREND(Calibration!$A$2:$A$4,Calibration!$B$2:$B$4,C176)</f>
        <v>325.4721373318971</v>
      </c>
      <c r="K176" s="2">
        <f>TREND(Calibration!$A$2:$A$4,Calibration!$C$2:$C$4,E176)</f>
        <v>405.83052186284112</v>
      </c>
      <c r="L176" s="2">
        <f>TREND(Calibration!$A$2:$A$4,Calibration!$D$2:$D$4,G176)</f>
        <v>595.80268863671006</v>
      </c>
    </row>
    <row r="177" spans="1:12" x14ac:dyDescent="0.25">
      <c r="A177">
        <v>875108</v>
      </c>
      <c r="B177">
        <v>15.227999690000001</v>
      </c>
      <c r="C177">
        <v>0.30562001</v>
      </c>
      <c r="D177">
        <v>36.037998199999997</v>
      </c>
      <c r="E177">
        <v>0.24621999</v>
      </c>
      <c r="F177">
        <v>32.381999970000003</v>
      </c>
      <c r="G177">
        <v>0.81760001000000004</v>
      </c>
      <c r="H177">
        <v>32.152000430000001</v>
      </c>
      <c r="J177" s="2">
        <f>TREND(Calibration!$A$2:$A$4,Calibration!$B$2:$B$4,C177)</f>
        <v>327.86033408486605</v>
      </c>
      <c r="K177" s="2">
        <f>TREND(Calibration!$A$2:$A$4,Calibration!$C$2:$C$4,E177)</f>
        <v>405.83052186284112</v>
      </c>
      <c r="L177" s="2">
        <f>TREND(Calibration!$A$2:$A$4,Calibration!$D$2:$D$4,G177)</f>
        <v>592.33014425917679</v>
      </c>
    </row>
    <row r="178" spans="1:12" x14ac:dyDescent="0.25">
      <c r="A178">
        <v>880245</v>
      </c>
      <c r="B178">
        <v>15.18599987</v>
      </c>
      <c r="C178">
        <v>0.30005999999999999</v>
      </c>
      <c r="D178">
        <v>36.034999849999998</v>
      </c>
      <c r="E178">
        <v>0.24615999999999999</v>
      </c>
      <c r="F178">
        <v>32.384998320000001</v>
      </c>
      <c r="G178">
        <v>0.81599997999999996</v>
      </c>
      <c r="H178">
        <v>32.119998930000001</v>
      </c>
      <c r="J178" s="2">
        <f>TREND(Calibration!$A$2:$A$4,Calibration!$B$2:$B$4,C178)</f>
        <v>303.27116383158295</v>
      </c>
      <c r="K178" s="2">
        <f>TREND(Calibration!$A$2:$A$4,Calibration!$C$2:$C$4,E178)</f>
        <v>405.36220251629584</v>
      </c>
      <c r="L178" s="2">
        <f>TREND(Calibration!$A$2:$A$4,Calibration!$D$2:$D$4,G178)</f>
        <v>591.19622632882101</v>
      </c>
    </row>
    <row r="179" spans="1:12" x14ac:dyDescent="0.25">
      <c r="A179">
        <v>885249</v>
      </c>
      <c r="B179">
        <v>15.12100029</v>
      </c>
      <c r="C179">
        <v>0.30092001000000002</v>
      </c>
      <c r="D179">
        <v>36.011001589999999</v>
      </c>
      <c r="E179">
        <v>0.24621999</v>
      </c>
      <c r="F179">
        <v>32.361000060000002</v>
      </c>
      <c r="G179">
        <v>0.81010002000000003</v>
      </c>
      <c r="H179">
        <v>32.145000459999999</v>
      </c>
      <c r="J179" s="2">
        <f>TREND(Calibration!$A$2:$A$4,Calibration!$B$2:$B$4,C179)</f>
        <v>307.07456208258009</v>
      </c>
      <c r="K179" s="2">
        <f>TREND(Calibration!$A$2:$A$4,Calibration!$C$2:$C$4,E179)</f>
        <v>405.83052186284112</v>
      </c>
      <c r="L179" s="2">
        <f>TREND(Calibration!$A$2:$A$4,Calibration!$D$2:$D$4,G179)</f>
        <v>587.01501070637539</v>
      </c>
    </row>
    <row r="180" spans="1:12" x14ac:dyDescent="0.25">
      <c r="A180">
        <v>890215</v>
      </c>
      <c r="B180">
        <v>15.022000309999999</v>
      </c>
      <c r="C180">
        <v>0.30340999000000002</v>
      </c>
      <c r="D180">
        <v>36.000999450000002</v>
      </c>
      <c r="E180">
        <v>0.24615999999999999</v>
      </c>
      <c r="F180">
        <v>32.363998410000001</v>
      </c>
      <c r="G180">
        <v>0.80629998000000003</v>
      </c>
      <c r="H180">
        <v>32.151000979999999</v>
      </c>
      <c r="J180" s="2">
        <f>TREND(Calibration!$A$2:$A$4,Calibration!$B$2:$B$4,C180)</f>
        <v>318.08651028901681</v>
      </c>
      <c r="K180" s="2">
        <f>TREND(Calibration!$A$2:$A$4,Calibration!$C$2:$C$4,E180)</f>
        <v>405.36220251629584</v>
      </c>
      <c r="L180" s="2">
        <f>TREND(Calibration!$A$2:$A$4,Calibration!$D$2:$D$4,G180)</f>
        <v>584.32197776819987</v>
      </c>
    </row>
    <row r="181" spans="1:12" x14ac:dyDescent="0.25">
      <c r="A181">
        <v>895100</v>
      </c>
      <c r="B181">
        <v>14.98700047</v>
      </c>
      <c r="C181">
        <v>0.30432998999999999</v>
      </c>
      <c r="D181">
        <v>36.057998660000003</v>
      </c>
      <c r="E181">
        <v>0.24615999999999999</v>
      </c>
      <c r="F181">
        <v>32.351001740000001</v>
      </c>
      <c r="G181">
        <v>0.80030000000000001</v>
      </c>
      <c r="H181">
        <v>32.145000459999999</v>
      </c>
      <c r="J181" s="2">
        <f>TREND(Calibration!$A$2:$A$4,Calibration!$B$2:$B$4,C181)</f>
        <v>322.15521459584716</v>
      </c>
      <c r="K181" s="2">
        <f>TREND(Calibration!$A$2:$A$4,Calibration!$C$2:$C$4,E181)</f>
        <v>405.36220251629584</v>
      </c>
      <c r="L181" s="2">
        <f>TREND(Calibration!$A$2:$A$4,Calibration!$D$2:$D$4,G181)</f>
        <v>580.06987943018385</v>
      </c>
    </row>
    <row r="182" spans="1:12" x14ac:dyDescent="0.25">
      <c r="A182">
        <v>900198</v>
      </c>
      <c r="B182">
        <v>15.01399994</v>
      </c>
      <c r="C182">
        <v>0.30470999999999998</v>
      </c>
      <c r="D182">
        <v>36.058998109999997</v>
      </c>
      <c r="E182">
        <v>0.24615999999999999</v>
      </c>
      <c r="F182">
        <v>32.380001069999999</v>
      </c>
      <c r="G182">
        <v>0.79220003000000005</v>
      </c>
      <c r="H182">
        <v>32.138000490000003</v>
      </c>
      <c r="J182" s="2">
        <f>TREND(Calibration!$A$2:$A$4,Calibration!$B$2:$B$4,C182)</f>
        <v>323.83581059980224</v>
      </c>
      <c r="K182" s="2">
        <f>TREND(Calibration!$A$2:$A$4,Calibration!$C$2:$C$4,E182)</f>
        <v>405.36220251629584</v>
      </c>
      <c r="L182" s="2">
        <f>TREND(Calibration!$A$2:$A$4,Calibration!$D$2:$D$4,G182)</f>
        <v>574.32954879991837</v>
      </c>
    </row>
    <row r="183" spans="1:12" x14ac:dyDescent="0.25">
      <c r="A183">
        <v>905100</v>
      </c>
      <c r="B183">
        <v>15.102000240000001</v>
      </c>
      <c r="C183">
        <v>0.30406000999999999</v>
      </c>
      <c r="D183">
        <v>36.02099991</v>
      </c>
      <c r="E183">
        <v>0.24621999</v>
      </c>
      <c r="F183">
        <v>32.437999730000001</v>
      </c>
      <c r="G183">
        <v>0.79600000000000004</v>
      </c>
      <c r="H183">
        <v>32.151000979999999</v>
      </c>
      <c r="J183" s="2">
        <f>TREND(Calibration!$A$2:$A$4,Calibration!$B$2:$B$4,C183)</f>
        <v>320.96122678197958</v>
      </c>
      <c r="K183" s="2">
        <f>TREND(Calibration!$A$2:$A$4,Calibration!$C$2:$C$4,E183)</f>
        <v>405.83052186284112</v>
      </c>
      <c r="L183" s="2">
        <f>TREND(Calibration!$A$2:$A$4,Calibration!$D$2:$D$4,G183)</f>
        <v>577.02253213011466</v>
      </c>
    </row>
    <row r="184" spans="1:12" x14ac:dyDescent="0.25">
      <c r="A184">
        <v>910340</v>
      </c>
      <c r="B184">
        <v>15.199000359999999</v>
      </c>
      <c r="C184">
        <v>0.30465001000000003</v>
      </c>
      <c r="D184">
        <v>36.02099991</v>
      </c>
      <c r="E184">
        <v>0.24589000999999999</v>
      </c>
      <c r="F184">
        <v>32.374000549999998</v>
      </c>
      <c r="G184">
        <v>0.78789997000000001</v>
      </c>
      <c r="H184">
        <v>32.125</v>
      </c>
      <c r="J184" s="2">
        <f>TREND(Calibration!$A$2:$A$4,Calibration!$B$2:$B$4,C184)</f>
        <v>323.57050454396904</v>
      </c>
      <c r="K184" s="2">
        <f>TREND(Calibration!$A$2:$A$4,Calibration!$C$2:$C$4,E184)</f>
        <v>403.25449222501925</v>
      </c>
      <c r="L184" s="2">
        <f>TREND(Calibration!$A$2:$A$4,Calibration!$D$2:$D$4,G184)</f>
        <v>571.28215897872406</v>
      </c>
    </row>
    <row r="185" spans="1:12" x14ac:dyDescent="0.25">
      <c r="A185">
        <v>915099</v>
      </c>
      <c r="B185">
        <v>15.29300022</v>
      </c>
      <c r="C185">
        <v>0.30346000000000001</v>
      </c>
      <c r="D185">
        <v>36.02999878</v>
      </c>
      <c r="E185">
        <v>0.24584</v>
      </c>
      <c r="F185">
        <v>32.351001740000001</v>
      </c>
      <c r="G185">
        <v>0.79119998000000002</v>
      </c>
      <c r="H185">
        <v>32.138000490000003</v>
      </c>
      <c r="J185" s="2">
        <f>TREND(Calibration!$A$2:$A$4,Calibration!$B$2:$B$4,C185)</f>
        <v>318.30767974813034</v>
      </c>
      <c r="K185" s="2">
        <f>TREND(Calibration!$A$2:$A$4,Calibration!$C$2:$C$4,E185)</f>
        <v>402.86408298146694</v>
      </c>
      <c r="L185" s="2">
        <f>TREND(Calibration!$A$2:$A$4,Calibration!$D$2:$D$4,G185)</f>
        <v>573.62082794702667</v>
      </c>
    </row>
    <row r="186" spans="1:12" x14ac:dyDescent="0.25">
      <c r="A186">
        <v>920277</v>
      </c>
      <c r="B186">
        <v>15.2670002</v>
      </c>
      <c r="C186">
        <v>0.30237999999999998</v>
      </c>
      <c r="D186">
        <v>36.02999878</v>
      </c>
      <c r="E186">
        <v>0.24584</v>
      </c>
      <c r="F186">
        <v>32.347999569999999</v>
      </c>
      <c r="G186">
        <v>0.78310000999999996</v>
      </c>
      <c r="H186">
        <v>32.138000490000003</v>
      </c>
      <c r="J186" s="2">
        <f>TREND(Calibration!$A$2:$A$4,Calibration!$B$2:$B$4,C186)</f>
        <v>313.53137469228591</v>
      </c>
      <c r="K186" s="2">
        <f>TREND(Calibration!$A$2:$A$4,Calibration!$C$2:$C$4,E186)</f>
        <v>402.86408298146694</v>
      </c>
      <c r="L186" s="2">
        <f>TREND(Calibration!$A$2:$A$4,Calibration!$D$2:$D$4,G186)</f>
        <v>567.88049731676119</v>
      </c>
    </row>
    <row r="187" spans="1:12" x14ac:dyDescent="0.25">
      <c r="A187">
        <v>925182</v>
      </c>
      <c r="B187">
        <v>15.24800014</v>
      </c>
      <c r="C187">
        <v>0.29805999999999999</v>
      </c>
      <c r="D187">
        <v>36.000999450000002</v>
      </c>
      <c r="E187">
        <v>0.24589000999999999</v>
      </c>
      <c r="F187">
        <v>32.358001710000003</v>
      </c>
      <c r="G187">
        <v>0.77659999999999996</v>
      </c>
      <c r="H187">
        <v>32.147998809999997</v>
      </c>
      <c r="J187" s="2">
        <f>TREND(Calibration!$A$2:$A$4,Calibration!$B$2:$B$4,C187)</f>
        <v>294.42615446890795</v>
      </c>
      <c r="K187" s="2">
        <f>TREND(Calibration!$A$2:$A$4,Calibration!$C$2:$C$4,E187)</f>
        <v>403.25449222501925</v>
      </c>
      <c r="L187" s="2">
        <f>TREND(Calibration!$A$2:$A$4,Calibration!$D$2:$D$4,G187)</f>
        <v>563.27403500887226</v>
      </c>
    </row>
    <row r="188" spans="1:12" x14ac:dyDescent="0.25">
      <c r="A188">
        <v>930182</v>
      </c>
      <c r="B188">
        <v>15.20199966</v>
      </c>
      <c r="C188">
        <v>0.29984</v>
      </c>
      <c r="D188">
        <v>36.02999878</v>
      </c>
      <c r="E188">
        <v>0.24579000000000001</v>
      </c>
      <c r="F188">
        <v>32.363998410000001</v>
      </c>
      <c r="G188">
        <v>0.77439999999999998</v>
      </c>
      <c r="H188">
        <v>32.127998349999999</v>
      </c>
      <c r="J188" s="2">
        <f>TREND(Calibration!$A$2:$A$4,Calibration!$B$2:$B$4,C188)</f>
        <v>302.29821280168881</v>
      </c>
      <c r="K188" s="2">
        <f>TREND(Calibration!$A$2:$A$4,Calibration!$C$2:$C$4,E188)</f>
        <v>402.47375180414997</v>
      </c>
      <c r="L188" s="2">
        <f>TREND(Calibration!$A$2:$A$4,Calibration!$D$2:$D$4,G188)</f>
        <v>561.71492708790663</v>
      </c>
    </row>
    <row r="189" spans="1:12" x14ac:dyDescent="0.25">
      <c r="A189">
        <v>935100</v>
      </c>
      <c r="B189">
        <v>15.149999619999999</v>
      </c>
      <c r="C189">
        <v>0.29962</v>
      </c>
      <c r="D189">
        <v>36.02999878</v>
      </c>
      <c r="E189">
        <v>0.24589000999999999</v>
      </c>
      <c r="F189">
        <v>32.351001740000001</v>
      </c>
      <c r="G189">
        <v>0.77229999999999999</v>
      </c>
      <c r="H189">
        <v>32.127998349999999</v>
      </c>
      <c r="J189" s="2">
        <f>TREND(Calibration!$A$2:$A$4,Calibration!$B$2:$B$4,C189)</f>
        <v>301.32526177179443</v>
      </c>
      <c r="K189" s="2">
        <f>TREND(Calibration!$A$2:$A$4,Calibration!$C$2:$C$4,E189)</f>
        <v>403.25449222501925</v>
      </c>
      <c r="L189" s="2">
        <f>TREND(Calibration!$A$2:$A$4,Calibration!$D$2:$D$4,G189)</f>
        <v>560.22668770880307</v>
      </c>
    </row>
    <row r="190" spans="1:12" x14ac:dyDescent="0.25">
      <c r="A190">
        <v>940182</v>
      </c>
      <c r="B190">
        <v>15.09500027</v>
      </c>
      <c r="C190">
        <v>0.30373000999999999</v>
      </c>
      <c r="D190">
        <v>36.033000950000002</v>
      </c>
      <c r="E190">
        <v>0.24584</v>
      </c>
      <c r="F190">
        <v>32.369998930000001</v>
      </c>
      <c r="G190">
        <v>0.76090002000000001</v>
      </c>
      <c r="H190">
        <v>32.118999479999999</v>
      </c>
      <c r="J190" s="2">
        <f>TREND(Calibration!$A$2:$A$4,Calibration!$B$2:$B$4,C190)</f>
        <v>319.50180023713824</v>
      </c>
      <c r="K190" s="2">
        <f>TREND(Calibration!$A$2:$A$4,Calibration!$C$2:$C$4,E190)</f>
        <v>402.86408298146694</v>
      </c>
      <c r="L190" s="2">
        <f>TREND(Calibration!$A$2:$A$4,Calibration!$D$2:$D$4,G190)</f>
        <v>552.14768811023498</v>
      </c>
    </row>
    <row r="191" spans="1:12" x14ac:dyDescent="0.25">
      <c r="A191">
        <v>945103</v>
      </c>
      <c r="B191">
        <v>15.07299995</v>
      </c>
      <c r="C191">
        <v>0.30195000999999999</v>
      </c>
      <c r="D191">
        <v>36.027000430000001</v>
      </c>
      <c r="E191">
        <v>0.24589000999999999</v>
      </c>
      <c r="F191">
        <v>32.380001069999999</v>
      </c>
      <c r="G191">
        <v>0.76249999000000002</v>
      </c>
      <c r="H191">
        <v>32.0929985</v>
      </c>
      <c r="J191" s="2">
        <f>TREND(Calibration!$A$2:$A$4,Calibration!$B$2:$B$4,C191)</f>
        <v>311.62974190435762</v>
      </c>
      <c r="K191" s="2">
        <f>TREND(Calibration!$A$2:$A$4,Calibration!$C$2:$C$4,E191)</f>
        <v>403.25449222501925</v>
      </c>
      <c r="L191" s="2">
        <f>TREND(Calibration!$A$2:$A$4,Calibration!$D$2:$D$4,G191)</f>
        <v>553.28156351946564</v>
      </c>
    </row>
    <row r="192" spans="1:12" x14ac:dyDescent="0.25">
      <c r="A192">
        <v>950282</v>
      </c>
      <c r="B192">
        <v>15.09500027</v>
      </c>
      <c r="C192">
        <v>0.30184000999999999</v>
      </c>
      <c r="D192">
        <v>36.027000430000001</v>
      </c>
      <c r="E192">
        <v>0.24595</v>
      </c>
      <c r="F192">
        <v>32.326000209999997</v>
      </c>
      <c r="G192">
        <v>0.75440001000000001</v>
      </c>
      <c r="H192">
        <v>32.099998470000003</v>
      </c>
      <c r="J192" s="2">
        <f>TREND(Calibration!$A$2:$A$4,Calibration!$B$2:$B$4,C192)</f>
        <v>311.14326638941043</v>
      </c>
      <c r="K192" s="2">
        <f>TREND(Calibration!$A$2:$A$4,Calibration!$C$2:$C$4,E192)</f>
        <v>403.72281157156431</v>
      </c>
      <c r="L192" s="2">
        <f>TREND(Calibration!$A$2:$A$4,Calibration!$D$2:$D$4,G192)</f>
        <v>547.54122580234593</v>
      </c>
    </row>
    <row r="193" spans="1:12" x14ac:dyDescent="0.25">
      <c r="A193">
        <v>955196</v>
      </c>
      <c r="B193">
        <v>15.175999640000001</v>
      </c>
      <c r="C193">
        <v>0.30151999000000002</v>
      </c>
      <c r="D193">
        <v>36.046001429999997</v>
      </c>
      <c r="E193">
        <v>0.24557000000000001</v>
      </c>
      <c r="F193">
        <v>32.409000399999996</v>
      </c>
      <c r="G193">
        <v>0.75880002999999996</v>
      </c>
      <c r="H193">
        <v>32.111999509999997</v>
      </c>
      <c r="J193" s="2">
        <f>TREND(Calibration!$A$2:$A$4,Calibration!$B$2:$B$4,C193)</f>
        <v>309.727976441289</v>
      </c>
      <c r="K193" s="2">
        <f>TREND(Calibration!$A$2:$A$4,Calibration!$C$2:$C$4,E193)</f>
        <v>400.75629462395477</v>
      </c>
      <c r="L193" s="2">
        <f>TREND(Calibration!$A$2:$A$4,Calibration!$D$2:$D$4,G193)</f>
        <v>550.65945581798553</v>
      </c>
    </row>
    <row r="194" spans="1:12" x14ac:dyDescent="0.25">
      <c r="A194">
        <v>960403</v>
      </c>
      <c r="B194">
        <v>15.24800014</v>
      </c>
      <c r="C194">
        <v>0.30206000999999999</v>
      </c>
      <c r="D194">
        <v>36.0359993</v>
      </c>
      <c r="E194">
        <v>0.24589000999999999</v>
      </c>
      <c r="F194">
        <v>32.35400009</v>
      </c>
      <c r="G194">
        <v>0.75660002000000004</v>
      </c>
      <c r="H194">
        <v>32.057998660000003</v>
      </c>
      <c r="J194" s="2">
        <f>TREND(Calibration!$A$2:$A$4,Calibration!$B$2:$B$4,C194)</f>
        <v>312.1162174193048</v>
      </c>
      <c r="K194" s="2">
        <f>TREND(Calibration!$A$2:$A$4,Calibration!$C$2:$C$4,E194)</f>
        <v>403.25449222501925</v>
      </c>
      <c r="L194" s="2">
        <f>TREND(Calibration!$A$2:$A$4,Calibration!$D$2:$D$4,G194)</f>
        <v>549.10034081016579</v>
      </c>
    </row>
    <row r="195" spans="1:12" x14ac:dyDescent="0.25">
      <c r="A195">
        <v>965198</v>
      </c>
      <c r="B195">
        <v>15.309000019999999</v>
      </c>
      <c r="C195">
        <v>0.30248999999999998</v>
      </c>
      <c r="D195">
        <v>36.023998259999999</v>
      </c>
      <c r="E195">
        <v>0.24579000000000001</v>
      </c>
      <c r="F195">
        <v>32.308998109999997</v>
      </c>
      <c r="G195">
        <v>0.75550002000000005</v>
      </c>
      <c r="H195">
        <v>32.08000183</v>
      </c>
      <c r="J195" s="2">
        <f>TREND(Calibration!$A$2:$A$4,Calibration!$B$2:$B$4,C195)</f>
        <v>314.01785020723287</v>
      </c>
      <c r="K195" s="2">
        <f>TREND(Calibration!$A$2:$A$4,Calibration!$C$2:$C$4,E195)</f>
        <v>402.47375180414997</v>
      </c>
      <c r="L195" s="2">
        <f>TREND(Calibration!$A$2:$A$4,Calibration!$D$2:$D$4,G195)</f>
        <v>548.32078684968303</v>
      </c>
    </row>
    <row r="196" spans="1:12" x14ac:dyDescent="0.25">
      <c r="A196">
        <v>970182</v>
      </c>
      <c r="B196">
        <v>15.2670002</v>
      </c>
      <c r="C196">
        <v>0.30217000999999999</v>
      </c>
      <c r="D196">
        <v>35.998001100000003</v>
      </c>
      <c r="E196">
        <v>0.24557000000000001</v>
      </c>
      <c r="F196">
        <v>32.347999569999999</v>
      </c>
      <c r="G196">
        <v>0.74739999000000001</v>
      </c>
      <c r="H196">
        <v>32.099998470000003</v>
      </c>
      <c r="J196" s="2">
        <f>TREND(Calibration!$A$2:$A$4,Calibration!$B$2:$B$4,C196)</f>
        <v>312.60269293425176</v>
      </c>
      <c r="K196" s="2">
        <f>TREND(Calibration!$A$2:$A$4,Calibration!$C$2:$C$4,E196)</f>
        <v>400.75629462395477</v>
      </c>
      <c r="L196" s="2">
        <f>TREND(Calibration!$A$2:$A$4,Calibration!$D$2:$D$4,G196)</f>
        <v>542.58041369829243</v>
      </c>
    </row>
    <row r="197" spans="1:12" x14ac:dyDescent="0.25">
      <c r="A197">
        <v>975195</v>
      </c>
      <c r="B197">
        <v>15.170000079999999</v>
      </c>
      <c r="C197">
        <v>0.30318999000000002</v>
      </c>
      <c r="D197">
        <v>36.005001069999999</v>
      </c>
      <c r="E197">
        <v>0.24557000000000001</v>
      </c>
      <c r="F197">
        <v>32.39599991</v>
      </c>
      <c r="G197">
        <v>0.74800003000000004</v>
      </c>
      <c r="H197">
        <v>32.096000670000002</v>
      </c>
      <c r="J197" s="2">
        <f>TREND(Calibration!$A$2:$A$4,Calibration!$B$2:$B$4,C197)</f>
        <v>317.11355925912267</v>
      </c>
      <c r="K197" s="2">
        <f>TREND(Calibration!$A$2:$A$4,Calibration!$C$2:$C$4,E197)</f>
        <v>400.75629462395477</v>
      </c>
      <c r="L197" s="2">
        <f>TREND(Calibration!$A$2:$A$4,Calibration!$D$2:$D$4,G197)</f>
        <v>543.00565329688163</v>
      </c>
    </row>
    <row r="198" spans="1:12" x14ac:dyDescent="0.25">
      <c r="A198">
        <v>980386</v>
      </c>
      <c r="B198">
        <v>15.097999570000001</v>
      </c>
      <c r="C198">
        <v>0.30281001000000002</v>
      </c>
      <c r="D198">
        <v>35.992000580000003</v>
      </c>
      <c r="E198">
        <v>0.24551999999999999</v>
      </c>
      <c r="F198">
        <v>32.367000580000003</v>
      </c>
      <c r="G198">
        <v>0.74470000999999997</v>
      </c>
      <c r="H198">
        <v>32.109001159999998</v>
      </c>
      <c r="J198" s="2">
        <f>TREND(Calibration!$A$2:$A$4,Calibration!$B$2:$B$4,C198)</f>
        <v>315.4330959303079</v>
      </c>
      <c r="K198" s="2">
        <f>TREND(Calibration!$A$2:$A$4,Calibration!$C$2:$C$4,E198)</f>
        <v>400.36596344663758</v>
      </c>
      <c r="L198" s="2">
        <f>TREND(Calibration!$A$2:$A$4,Calibration!$D$2:$D$4,G198)</f>
        <v>540.66697724172479</v>
      </c>
    </row>
    <row r="199" spans="1:12" x14ac:dyDescent="0.25">
      <c r="A199">
        <v>985100</v>
      </c>
      <c r="B199">
        <v>15.06000042</v>
      </c>
      <c r="C199">
        <v>0.30325001000000001</v>
      </c>
      <c r="D199">
        <v>36.02099991</v>
      </c>
      <c r="E199">
        <v>0.24562</v>
      </c>
      <c r="F199">
        <v>32.42200089</v>
      </c>
      <c r="G199">
        <v>0.73989998999999995</v>
      </c>
      <c r="H199">
        <v>32.105998990000003</v>
      </c>
      <c r="J199" s="2">
        <f>TREND(Calibration!$A$2:$A$4,Calibration!$B$2:$B$4,C199)</f>
        <v>317.37899799009642</v>
      </c>
      <c r="K199" s="2">
        <f>TREND(Calibration!$A$2:$A$4,Calibration!$C$2:$C$4,E199)</f>
        <v>401.14662580127174</v>
      </c>
      <c r="L199" s="2">
        <f>TREND(Calibration!$A$2:$A$4,Calibration!$D$2:$D$4,G199)</f>
        <v>537.26527305863681</v>
      </c>
    </row>
    <row r="200" spans="1:12" x14ac:dyDescent="0.25">
      <c r="A200">
        <v>990206</v>
      </c>
      <c r="B200">
        <v>15.00399971</v>
      </c>
      <c r="C200">
        <v>0.30384000999999999</v>
      </c>
      <c r="D200">
        <v>35.981998439999998</v>
      </c>
      <c r="E200">
        <v>0.24551999999999999</v>
      </c>
      <c r="F200">
        <v>32.428001399999999</v>
      </c>
      <c r="G200">
        <v>0.73390001000000005</v>
      </c>
      <c r="H200">
        <v>32.103000639999998</v>
      </c>
      <c r="J200" s="2">
        <f>TREND(Calibration!$A$2:$A$4,Calibration!$B$2:$B$4,C200)</f>
        <v>319.98827575208543</v>
      </c>
      <c r="K200" s="2">
        <f>TREND(Calibration!$A$2:$A$4,Calibration!$C$2:$C$4,E200)</f>
        <v>400.36596344663758</v>
      </c>
      <c r="L200" s="2">
        <f>TREND(Calibration!$A$2:$A$4,Calibration!$D$2:$D$4,G200)</f>
        <v>533.01317472062078</v>
      </c>
    </row>
    <row r="201" spans="1:12" x14ac:dyDescent="0.25">
      <c r="A201">
        <v>995100</v>
      </c>
      <c r="B201">
        <v>15.04300022</v>
      </c>
      <c r="C201">
        <v>0.30437999999999998</v>
      </c>
      <c r="D201">
        <v>35.976001740000001</v>
      </c>
      <c r="E201">
        <v>0.24557000000000001</v>
      </c>
      <c r="F201">
        <v>32.376998899999997</v>
      </c>
      <c r="G201">
        <v>0.73449998999999999</v>
      </c>
      <c r="H201">
        <v>32.087001800000003</v>
      </c>
      <c r="J201" s="2">
        <f>TREND(Calibration!$A$2:$A$4,Calibration!$B$2:$B$4,C201)</f>
        <v>322.37638405496091</v>
      </c>
      <c r="K201" s="2">
        <f>TREND(Calibration!$A$2:$A$4,Calibration!$C$2:$C$4,E201)</f>
        <v>400.75629462395477</v>
      </c>
      <c r="L201" s="2">
        <f>TREND(Calibration!$A$2:$A$4,Calibration!$D$2:$D$4,G201)</f>
        <v>533.43837179808486</v>
      </c>
    </row>
    <row r="202" spans="1:12" x14ac:dyDescent="0.25">
      <c r="A202">
        <v>1000219</v>
      </c>
      <c r="B202">
        <v>15.086000439999999</v>
      </c>
      <c r="C202">
        <v>0.30508000000000002</v>
      </c>
      <c r="D202">
        <v>35.972999569999999</v>
      </c>
      <c r="E202">
        <v>0.24557000000000001</v>
      </c>
      <c r="F202">
        <v>32.367000580000003</v>
      </c>
      <c r="G202">
        <v>0.73009997999999998</v>
      </c>
      <c r="H202">
        <v>32.057998660000003</v>
      </c>
      <c r="J202" s="2">
        <f>TREND(Calibration!$A$2:$A$4,Calibration!$B$2:$B$4,C202)</f>
        <v>325.4721373318971</v>
      </c>
      <c r="K202" s="2">
        <f>TREND(Calibration!$A$2:$A$4,Calibration!$C$2:$C$4,E202)</f>
        <v>400.75629462395477</v>
      </c>
      <c r="L202" s="2">
        <f>TREND(Calibration!$A$2:$A$4,Calibration!$D$2:$D$4,G202)</f>
        <v>530.32014886929937</v>
      </c>
    </row>
    <row r="203" spans="1:12" x14ac:dyDescent="0.25">
      <c r="A203">
        <v>1005287</v>
      </c>
      <c r="B203">
        <v>15.149999619999999</v>
      </c>
      <c r="C203">
        <v>0.30702998999999997</v>
      </c>
      <c r="D203">
        <v>35.992000580000003</v>
      </c>
      <c r="E203">
        <v>0.24551999999999999</v>
      </c>
      <c r="F203">
        <v>32.424999239999998</v>
      </c>
      <c r="G203">
        <v>0.72369998999999996</v>
      </c>
      <c r="H203">
        <v>32.08000183</v>
      </c>
      <c r="J203" s="2">
        <f>TREND(Calibration!$A$2:$A$4,Calibration!$B$2:$B$4,C203)</f>
        <v>334.09597723545835</v>
      </c>
      <c r="K203" s="2">
        <f>TREND(Calibration!$A$2:$A$4,Calibration!$C$2:$C$4,E203)</f>
        <v>400.36596344663758</v>
      </c>
      <c r="L203" s="2">
        <f>TREND(Calibration!$A$2:$A$4,Calibration!$D$2:$D$4,G203)</f>
        <v>525.78456927698085</v>
      </c>
    </row>
    <row r="204" spans="1:12" x14ac:dyDescent="0.25">
      <c r="A204">
        <v>1010215</v>
      </c>
      <c r="B204">
        <v>15.208999629999999</v>
      </c>
      <c r="C204">
        <v>0.30508000000000002</v>
      </c>
      <c r="D204">
        <v>36.000999450000002</v>
      </c>
      <c r="E204">
        <v>0.24557000000000001</v>
      </c>
      <c r="F204">
        <v>32.380001069999999</v>
      </c>
      <c r="G204">
        <v>0.72259998000000003</v>
      </c>
      <c r="H204">
        <v>32.067001339999997</v>
      </c>
      <c r="J204" s="2">
        <f>TREND(Calibration!$A$2:$A$4,Calibration!$B$2:$B$4,C204)</f>
        <v>325.4721373318971</v>
      </c>
      <c r="K204" s="2">
        <f>TREND(Calibration!$A$2:$A$4,Calibration!$C$2:$C$4,E204)</f>
        <v>400.75629462395477</v>
      </c>
      <c r="L204" s="2">
        <f>TREND(Calibration!$A$2:$A$4,Calibration!$D$2:$D$4,G204)</f>
        <v>525.00500822964386</v>
      </c>
    </row>
    <row r="205" spans="1:12" x14ac:dyDescent="0.25">
      <c r="A205">
        <v>1015191</v>
      </c>
      <c r="B205">
        <v>15.24100018</v>
      </c>
      <c r="C205">
        <v>0.30470999999999998</v>
      </c>
      <c r="D205">
        <v>35.959999080000003</v>
      </c>
      <c r="E205">
        <v>0.24518999</v>
      </c>
      <c r="F205">
        <v>32.341999049999998</v>
      </c>
      <c r="G205">
        <v>0.71340000999999997</v>
      </c>
      <c r="H205">
        <v>32.070999149999999</v>
      </c>
      <c r="J205" s="2">
        <f>TREND(Calibration!$A$2:$A$4,Calibration!$B$2:$B$4,C205)</f>
        <v>323.83581059980224</v>
      </c>
      <c r="K205" s="2">
        <f>TREND(Calibration!$A$2:$A$4,Calibration!$C$2:$C$4,E205)</f>
        <v>397.78969961010966</v>
      </c>
      <c r="L205" s="2">
        <f>TREND(Calibration!$A$2:$A$4,Calibration!$D$2:$D$4,G205)</f>
        <v>518.48512363889563</v>
      </c>
    </row>
    <row r="206" spans="1:12" x14ac:dyDescent="0.25">
      <c r="A206">
        <v>1020418</v>
      </c>
      <c r="B206">
        <v>15.23799992</v>
      </c>
      <c r="C206">
        <v>0.30448999999999998</v>
      </c>
      <c r="D206">
        <v>35.97900009</v>
      </c>
      <c r="E206">
        <v>0.24546000000000001</v>
      </c>
      <c r="F206">
        <v>32.424999239999998</v>
      </c>
      <c r="G206">
        <v>0.71990001000000003</v>
      </c>
      <c r="H206">
        <v>32.057998660000003</v>
      </c>
      <c r="J206" s="2">
        <f>TREND(Calibration!$A$2:$A$4,Calibration!$B$2:$B$4,C206)</f>
        <v>322.86285956990787</v>
      </c>
      <c r="K206" s="2">
        <f>TREND(Calibration!$A$2:$A$4,Calibration!$C$2:$C$4,E206)</f>
        <v>399.8975660338574</v>
      </c>
      <c r="L206" s="2">
        <f>TREND(Calibration!$A$2:$A$4,Calibration!$D$2:$D$4,G206)</f>
        <v>523.09157885993045</v>
      </c>
    </row>
    <row r="207" spans="1:12" x14ac:dyDescent="0.25">
      <c r="A207">
        <v>1025101</v>
      </c>
      <c r="B207">
        <v>15.12100029</v>
      </c>
      <c r="C207">
        <v>0.30637999999999999</v>
      </c>
      <c r="D207">
        <v>36.007999419999997</v>
      </c>
      <c r="E207">
        <v>0.24518999</v>
      </c>
      <c r="F207">
        <v>32.363998410000001</v>
      </c>
      <c r="G207">
        <v>0.70689999999999997</v>
      </c>
      <c r="H207">
        <v>32.070999149999999</v>
      </c>
      <c r="J207" s="2">
        <f>TREND(Calibration!$A$2:$A$4,Calibration!$B$2:$B$4,C207)</f>
        <v>331.22139341763568</v>
      </c>
      <c r="K207" s="2">
        <f>TREND(Calibration!$A$2:$A$4,Calibration!$C$2:$C$4,E207)</f>
        <v>397.78969961010966</v>
      </c>
      <c r="L207" s="2">
        <f>TREND(Calibration!$A$2:$A$4,Calibration!$D$2:$D$4,G207)</f>
        <v>513.87866133100658</v>
      </c>
    </row>
    <row r="208" spans="1:12" x14ac:dyDescent="0.25">
      <c r="A208">
        <v>1030213</v>
      </c>
      <c r="B208">
        <v>15.07600021</v>
      </c>
      <c r="C208">
        <v>0.30417000999999999</v>
      </c>
      <c r="D208">
        <v>36.016998289999997</v>
      </c>
      <c r="E208">
        <v>0.24518999</v>
      </c>
      <c r="F208">
        <v>32.402999880000003</v>
      </c>
      <c r="G208">
        <v>0.70370001000000004</v>
      </c>
      <c r="H208">
        <v>32.07400131</v>
      </c>
      <c r="J208" s="2">
        <f>TREND(Calibration!$A$2:$A$4,Calibration!$B$2:$B$4,C208)</f>
        <v>321.44770229692676</v>
      </c>
      <c r="K208" s="2">
        <f>TREND(Calibration!$A$2:$A$4,Calibration!$C$2:$C$4,E208)</f>
        <v>397.78969961010966</v>
      </c>
      <c r="L208" s="2">
        <f>TREND(Calibration!$A$2:$A$4,Calibration!$D$2:$D$4,G208)</f>
        <v>511.61087507827443</v>
      </c>
    </row>
    <row r="209" spans="1:12" x14ac:dyDescent="0.25">
      <c r="A209">
        <v>1035108</v>
      </c>
      <c r="B209">
        <v>14.98200035</v>
      </c>
      <c r="C209">
        <v>0.30605999</v>
      </c>
      <c r="D209">
        <v>35.97000122</v>
      </c>
      <c r="E209">
        <v>0.24529999</v>
      </c>
      <c r="F209">
        <v>32.386001589999999</v>
      </c>
      <c r="G209">
        <v>0.7026</v>
      </c>
      <c r="H209">
        <v>32.090000150000002</v>
      </c>
      <c r="J209" s="2">
        <f>TREND(Calibration!$A$2:$A$4,Calibration!$B$2:$B$4,C209)</f>
        <v>329.8061476945611</v>
      </c>
      <c r="K209" s="2">
        <f>TREND(Calibration!$A$2:$A$4,Calibration!$C$2:$C$4,E209)</f>
        <v>398.64842820020704</v>
      </c>
      <c r="L209" s="2">
        <f>TREND(Calibration!$A$2:$A$4,Calibration!$D$2:$D$4,G209)</f>
        <v>510.83131403093745</v>
      </c>
    </row>
    <row r="210" spans="1:12" x14ac:dyDescent="0.25">
      <c r="A210">
        <v>1040338</v>
      </c>
      <c r="B210">
        <v>14.96500015</v>
      </c>
      <c r="C210">
        <v>0.30470999999999998</v>
      </c>
      <c r="D210">
        <v>36.023998259999999</v>
      </c>
      <c r="E210">
        <v>0.24525</v>
      </c>
      <c r="F210">
        <v>32.435001370000002</v>
      </c>
      <c r="G210">
        <v>0.7026</v>
      </c>
      <c r="H210">
        <v>32.096000670000002</v>
      </c>
      <c r="J210" s="2">
        <f>TREND(Calibration!$A$2:$A$4,Calibration!$B$2:$B$4,C210)</f>
        <v>323.83581059980224</v>
      </c>
      <c r="K210" s="2">
        <f>TREND(Calibration!$A$2:$A$4,Calibration!$C$2:$C$4,E210)</f>
        <v>398.25817508912564</v>
      </c>
      <c r="L210" s="2">
        <f>TREND(Calibration!$A$2:$A$4,Calibration!$D$2:$D$4,G210)</f>
        <v>510.83131403093745</v>
      </c>
    </row>
    <row r="211" spans="1:12" x14ac:dyDescent="0.25">
      <c r="A211">
        <v>1045135</v>
      </c>
      <c r="B211">
        <v>14.95600033</v>
      </c>
      <c r="C211">
        <v>0.30351999000000002</v>
      </c>
      <c r="D211">
        <v>36.000999450000002</v>
      </c>
      <c r="E211">
        <v>0.24525</v>
      </c>
      <c r="F211">
        <v>32.398998259999999</v>
      </c>
      <c r="G211">
        <v>0.69610000000000005</v>
      </c>
      <c r="H211">
        <v>32.083999630000001</v>
      </c>
      <c r="J211" s="2">
        <f>TREND(Calibration!$A$2:$A$4,Calibration!$B$2:$B$4,C211)</f>
        <v>318.572985803964</v>
      </c>
      <c r="K211" s="2">
        <f>TREND(Calibration!$A$2:$A$4,Calibration!$C$2:$C$4,E211)</f>
        <v>398.25817508912564</v>
      </c>
      <c r="L211" s="2">
        <f>TREND(Calibration!$A$2:$A$4,Calibration!$D$2:$D$4,G211)</f>
        <v>506.22485880990263</v>
      </c>
    </row>
    <row r="212" spans="1:12" x14ac:dyDescent="0.25">
      <c r="A212">
        <v>1050260</v>
      </c>
      <c r="B212">
        <v>15.0340004</v>
      </c>
      <c r="C212">
        <v>0.30384000999999999</v>
      </c>
      <c r="D212">
        <v>36.011001589999999</v>
      </c>
      <c r="E212">
        <v>0.24518999</v>
      </c>
      <c r="F212">
        <v>32.316001890000003</v>
      </c>
      <c r="G212">
        <v>0.68959999000000005</v>
      </c>
      <c r="H212">
        <v>32.063999180000003</v>
      </c>
      <c r="J212" s="2">
        <f>TREND(Calibration!$A$2:$A$4,Calibration!$B$2:$B$4,C212)</f>
        <v>319.98827575208543</v>
      </c>
      <c r="K212" s="2">
        <f>TREND(Calibration!$A$2:$A$4,Calibration!$C$2:$C$4,E212)</f>
        <v>397.78969961010966</v>
      </c>
      <c r="L212" s="2">
        <f>TREND(Calibration!$A$2:$A$4,Calibration!$D$2:$D$4,G212)</f>
        <v>501.61839650201364</v>
      </c>
    </row>
    <row r="213" spans="1:12" x14ac:dyDescent="0.25">
      <c r="A213">
        <v>1055099</v>
      </c>
      <c r="B213">
        <v>15.1079998</v>
      </c>
      <c r="C213">
        <v>0.30605999</v>
      </c>
      <c r="D213">
        <v>35.998001100000003</v>
      </c>
      <c r="E213">
        <v>0.24525</v>
      </c>
      <c r="F213">
        <v>32.409000399999996</v>
      </c>
      <c r="G213">
        <v>0.69069999000000004</v>
      </c>
      <c r="H213">
        <v>32.070999149999999</v>
      </c>
      <c r="J213" s="2">
        <f>TREND(Calibration!$A$2:$A$4,Calibration!$B$2:$B$4,C213)</f>
        <v>329.8061476945611</v>
      </c>
      <c r="K213" s="2">
        <f>TREND(Calibration!$A$2:$A$4,Calibration!$C$2:$C$4,E213)</f>
        <v>398.25817508912564</v>
      </c>
      <c r="L213" s="2">
        <f>TREND(Calibration!$A$2:$A$4,Calibration!$D$2:$D$4,G213)</f>
        <v>502.39795046249645</v>
      </c>
    </row>
    <row r="214" spans="1:12" x14ac:dyDescent="0.25">
      <c r="A214">
        <v>1060387</v>
      </c>
      <c r="B214">
        <v>15.20199966</v>
      </c>
      <c r="C214">
        <v>0.30605999</v>
      </c>
      <c r="D214">
        <v>35.976001740000001</v>
      </c>
      <c r="E214">
        <v>0.24529999</v>
      </c>
      <c r="F214">
        <v>32.386001589999999</v>
      </c>
      <c r="G214">
        <v>0.69230002000000002</v>
      </c>
      <c r="H214">
        <v>32.07400131</v>
      </c>
      <c r="J214" s="2">
        <f>TREND(Calibration!$A$2:$A$4,Calibration!$B$2:$B$4,C214)</f>
        <v>329.8061476945611</v>
      </c>
      <c r="K214" s="2">
        <f>TREND(Calibration!$A$2:$A$4,Calibration!$C$2:$C$4,E214)</f>
        <v>398.64842820020704</v>
      </c>
      <c r="L214" s="2">
        <f>TREND(Calibration!$A$2:$A$4,Calibration!$D$2:$D$4,G214)</f>
        <v>503.53186839285218</v>
      </c>
    </row>
    <row r="215" spans="1:12" x14ac:dyDescent="0.25">
      <c r="A215">
        <v>1065101</v>
      </c>
      <c r="B215">
        <v>15.251000400000001</v>
      </c>
      <c r="C215">
        <v>0.30541000000000001</v>
      </c>
      <c r="D215">
        <v>36.02099991</v>
      </c>
      <c r="E215">
        <v>0.24518999</v>
      </c>
      <c r="F215">
        <v>32.430999759999999</v>
      </c>
      <c r="G215">
        <v>0.68690001999999994</v>
      </c>
      <c r="H215">
        <v>32.067001339999997</v>
      </c>
      <c r="J215" s="2">
        <f>TREND(Calibration!$A$2:$A$4,Calibration!$B$2:$B$4,C215)</f>
        <v>326.93156387673844</v>
      </c>
      <c r="K215" s="2">
        <f>TREND(Calibration!$A$2:$A$4,Calibration!$C$2:$C$4,E215)</f>
        <v>397.78969961010966</v>
      </c>
      <c r="L215" s="2">
        <f>TREND(Calibration!$A$2:$A$4,Calibration!$D$2:$D$4,G215)</f>
        <v>499.70496713230011</v>
      </c>
    </row>
    <row r="216" spans="1:12" x14ac:dyDescent="0.25">
      <c r="A216">
        <v>1070494</v>
      </c>
      <c r="B216">
        <v>15.24100018</v>
      </c>
      <c r="C216">
        <v>0.30698001000000003</v>
      </c>
      <c r="D216">
        <v>35.976001740000001</v>
      </c>
      <c r="E216">
        <v>0.24525</v>
      </c>
      <c r="F216">
        <v>32.369998930000001</v>
      </c>
      <c r="G216">
        <v>0.68370003000000001</v>
      </c>
      <c r="H216">
        <v>32.039001460000001</v>
      </c>
      <c r="J216" s="2">
        <f>TREND(Calibration!$A$2:$A$4,Calibration!$B$2:$B$4,C216)</f>
        <v>333.87494045148514</v>
      </c>
      <c r="K216" s="2">
        <f>TREND(Calibration!$A$2:$A$4,Calibration!$C$2:$C$4,E216)</f>
        <v>398.25817508912564</v>
      </c>
      <c r="L216" s="2">
        <f>TREND(Calibration!$A$2:$A$4,Calibration!$D$2:$D$4,G216)</f>
        <v>497.43718087956802</v>
      </c>
    </row>
    <row r="217" spans="1:12" x14ac:dyDescent="0.25">
      <c r="A217">
        <v>1075186</v>
      </c>
      <c r="B217">
        <v>15.23499966</v>
      </c>
      <c r="C217">
        <v>0.30476001000000003</v>
      </c>
      <c r="D217">
        <v>35.994998930000001</v>
      </c>
      <c r="E217">
        <v>0.24518999</v>
      </c>
      <c r="F217">
        <v>32.402999880000003</v>
      </c>
      <c r="G217">
        <v>0.68150001999999998</v>
      </c>
      <c r="H217">
        <v>32.076999659999998</v>
      </c>
      <c r="J217" s="2">
        <f>TREND(Calibration!$A$2:$A$4,Calibration!$B$2:$B$4,C217)</f>
        <v>324.056980058916</v>
      </c>
      <c r="K217" s="2">
        <f>TREND(Calibration!$A$2:$A$4,Calibration!$C$2:$C$4,E217)</f>
        <v>397.78969961010966</v>
      </c>
      <c r="L217" s="2">
        <f>TREND(Calibration!$A$2:$A$4,Calibration!$D$2:$D$4,G217)</f>
        <v>495.87806587174816</v>
      </c>
    </row>
    <row r="218" spans="1:12" x14ac:dyDescent="0.25">
      <c r="A218">
        <v>1080307</v>
      </c>
      <c r="B218">
        <v>15.147000309999999</v>
      </c>
      <c r="C218">
        <v>0.30513999000000003</v>
      </c>
      <c r="D218">
        <v>35.986000060000002</v>
      </c>
      <c r="E218">
        <v>0.24525</v>
      </c>
      <c r="F218">
        <v>32.351001740000001</v>
      </c>
      <c r="G218">
        <v>0.68099999</v>
      </c>
      <c r="H218">
        <v>32.048000340000002</v>
      </c>
      <c r="J218" s="2">
        <f>TREND(Calibration!$A$2:$A$4,Calibration!$B$2:$B$4,C218)</f>
        <v>325.73744338773076</v>
      </c>
      <c r="K218" s="2">
        <f>TREND(Calibration!$A$2:$A$4,Calibration!$C$2:$C$4,E218)</f>
        <v>398.25817508912564</v>
      </c>
      <c r="L218" s="2">
        <f>TREND(Calibration!$A$2:$A$4,Calibration!$D$2:$D$4,G218)</f>
        <v>495.52370190187526</v>
      </c>
    </row>
    <row r="219" spans="1:12" x14ac:dyDescent="0.25">
      <c r="A219">
        <v>1085228</v>
      </c>
      <c r="B219">
        <v>15.04300022</v>
      </c>
      <c r="C219">
        <v>0.30579001</v>
      </c>
      <c r="D219">
        <v>35.994998930000001</v>
      </c>
      <c r="E219">
        <v>0.24507999</v>
      </c>
      <c r="F219">
        <v>32.382999419999997</v>
      </c>
      <c r="G219">
        <v>0.67180002000000005</v>
      </c>
      <c r="H219">
        <v>32.061000819999997</v>
      </c>
      <c r="J219" s="2">
        <f>TREND(Calibration!$A$2:$A$4,Calibration!$B$2:$B$4,C219)</f>
        <v>328.61215988069353</v>
      </c>
      <c r="K219" s="2">
        <f>TREND(Calibration!$A$2:$A$4,Calibration!$C$2:$C$4,E219)</f>
        <v>396.93097102001207</v>
      </c>
      <c r="L219" s="2">
        <f>TREND(Calibration!$A$2:$A$4,Calibration!$D$2:$D$4,G219)</f>
        <v>489.00381731112702</v>
      </c>
    </row>
    <row r="220" spans="1:12" x14ac:dyDescent="0.25">
      <c r="A220">
        <v>1090231</v>
      </c>
      <c r="B220">
        <v>15.039999959999999</v>
      </c>
      <c r="C220">
        <v>0.30632999999999999</v>
      </c>
      <c r="D220">
        <v>35.959999080000003</v>
      </c>
      <c r="E220">
        <v>0.24518999</v>
      </c>
      <c r="F220">
        <v>32.424999239999998</v>
      </c>
      <c r="G220">
        <v>0.67940003000000004</v>
      </c>
      <c r="H220">
        <v>32.076999659999998</v>
      </c>
      <c r="J220" s="2">
        <f>TREND(Calibration!$A$2:$A$4,Calibration!$B$2:$B$4,C220)</f>
        <v>331.00026818356901</v>
      </c>
      <c r="K220" s="2">
        <f>TREND(Calibration!$A$2:$A$4,Calibration!$C$2:$C$4,E220)</f>
        <v>397.78969961010966</v>
      </c>
      <c r="L220" s="2">
        <f>TREND(Calibration!$A$2:$A$4,Calibration!$D$2:$D$4,G220)</f>
        <v>494.38983357949883</v>
      </c>
    </row>
    <row r="221" spans="1:12" x14ac:dyDescent="0.25">
      <c r="A221">
        <v>1095197</v>
      </c>
      <c r="B221">
        <v>15.00399971</v>
      </c>
      <c r="C221">
        <v>0.30292001000000002</v>
      </c>
      <c r="D221">
        <v>35.948001859999998</v>
      </c>
      <c r="E221">
        <v>0.24518999</v>
      </c>
      <c r="F221">
        <v>32.437999730000001</v>
      </c>
      <c r="G221">
        <v>0.6724</v>
      </c>
      <c r="H221">
        <v>32.057998660000003</v>
      </c>
      <c r="J221" s="2">
        <f>TREND(Calibration!$A$2:$A$4,Calibration!$B$2:$B$4,C221)</f>
        <v>315.91957144525509</v>
      </c>
      <c r="K221" s="2">
        <f>TREND(Calibration!$A$2:$A$4,Calibration!$C$2:$C$4,E221)</f>
        <v>397.78969961010966</v>
      </c>
      <c r="L221" s="2">
        <f>TREND(Calibration!$A$2:$A$4,Calibration!$D$2:$D$4,G221)</f>
        <v>489.42901438859104</v>
      </c>
    </row>
    <row r="222" spans="1:12" x14ac:dyDescent="0.25">
      <c r="A222">
        <v>1100213</v>
      </c>
      <c r="B222">
        <v>14.958999629999999</v>
      </c>
      <c r="C222">
        <v>0.30513999000000003</v>
      </c>
      <c r="D222">
        <v>35.994998930000001</v>
      </c>
      <c r="E222">
        <v>0.24518999</v>
      </c>
      <c r="F222">
        <v>32.402999880000003</v>
      </c>
      <c r="G222">
        <v>0.66860001999999996</v>
      </c>
      <c r="H222">
        <v>32.055000309999997</v>
      </c>
      <c r="J222" s="2">
        <f>TREND(Calibration!$A$2:$A$4,Calibration!$B$2:$B$4,C222)</f>
        <v>325.73744338773076</v>
      </c>
      <c r="K222" s="2">
        <f>TREND(Calibration!$A$2:$A$4,Calibration!$C$2:$C$4,E222)</f>
        <v>397.78969961010966</v>
      </c>
      <c r="L222" s="2">
        <f>TREND(Calibration!$A$2:$A$4,Calibration!$D$2:$D$4,G222)</f>
        <v>486.73602397154059</v>
      </c>
    </row>
    <row r="223" spans="1:12" x14ac:dyDescent="0.25">
      <c r="A223">
        <v>1105099</v>
      </c>
      <c r="B223">
        <v>14.93999958</v>
      </c>
      <c r="C223">
        <v>0.30572999000000001</v>
      </c>
      <c r="D223">
        <v>35.944000240000001</v>
      </c>
      <c r="E223">
        <v>0.24525</v>
      </c>
      <c r="F223">
        <v>32.402999880000003</v>
      </c>
      <c r="G223">
        <v>0.66479999000000001</v>
      </c>
      <c r="H223">
        <v>32.041999820000001</v>
      </c>
      <c r="J223" s="2">
        <f>TREND(Calibration!$A$2:$A$4,Calibration!$B$2:$B$4,C223)</f>
        <v>328.34672114971977</v>
      </c>
      <c r="K223" s="2">
        <f>TREND(Calibration!$A$2:$A$4,Calibration!$C$2:$C$4,E223)</f>
        <v>398.25817508912564</v>
      </c>
      <c r="L223" s="2">
        <f>TREND(Calibration!$A$2:$A$4,Calibration!$D$2:$D$4,G223)</f>
        <v>484.04299812021924</v>
      </c>
    </row>
    <row r="224" spans="1:12" x14ac:dyDescent="0.25">
      <c r="A224">
        <v>1110278</v>
      </c>
      <c r="B224">
        <v>14.958999629999999</v>
      </c>
      <c r="C224">
        <v>0.30303001000000002</v>
      </c>
      <c r="D224">
        <v>35.97900009</v>
      </c>
      <c r="E224">
        <v>0.24525</v>
      </c>
      <c r="F224">
        <v>32.415000919999997</v>
      </c>
      <c r="G224">
        <v>0.65939999000000005</v>
      </c>
      <c r="H224">
        <v>32.041999820000001</v>
      </c>
      <c r="J224" s="2">
        <f>TREND(Calibration!$A$2:$A$4,Calibration!$B$2:$B$4,C224)</f>
        <v>316.40604696020227</v>
      </c>
      <c r="K224" s="2">
        <f>TREND(Calibration!$A$2:$A$4,Calibration!$C$2:$C$4,E224)</f>
        <v>398.25817508912564</v>
      </c>
      <c r="L224" s="2">
        <f>TREND(Calibration!$A$2:$A$4,Calibration!$D$2:$D$4,G224)</f>
        <v>480.21609685966729</v>
      </c>
    </row>
    <row r="225" spans="1:12" x14ac:dyDescent="0.25">
      <c r="A225">
        <v>1115101</v>
      </c>
      <c r="B225">
        <v>14.96500015</v>
      </c>
      <c r="C225">
        <v>0.30448999999999998</v>
      </c>
      <c r="D225">
        <v>35.963001249999998</v>
      </c>
      <c r="E225">
        <v>0.24551999999999999</v>
      </c>
      <c r="F225">
        <v>32.361000060000002</v>
      </c>
      <c r="G225">
        <v>0.65719998000000002</v>
      </c>
      <c r="H225">
        <v>32.028999329999998</v>
      </c>
      <c r="J225" s="2">
        <f>TREND(Calibration!$A$2:$A$4,Calibration!$B$2:$B$4,C225)</f>
        <v>322.86285956990787</v>
      </c>
      <c r="K225" s="2">
        <f>TREND(Calibration!$A$2:$A$4,Calibration!$C$2:$C$4,E225)</f>
        <v>400.36596344663758</v>
      </c>
      <c r="L225" s="2">
        <f>TREND(Calibration!$A$2:$A$4,Calibration!$D$2:$D$4,G225)</f>
        <v>478.65698185184743</v>
      </c>
    </row>
    <row r="226" spans="1:12" x14ac:dyDescent="0.25">
      <c r="A226">
        <v>1120215</v>
      </c>
      <c r="B226">
        <v>15.0170002</v>
      </c>
      <c r="C226">
        <v>0.30919001000000002</v>
      </c>
      <c r="D226">
        <v>35.931999210000001</v>
      </c>
      <c r="E226">
        <v>0.24551999999999999</v>
      </c>
      <c r="F226">
        <v>32.405998230000002</v>
      </c>
      <c r="G226">
        <v>0.65990000999999998</v>
      </c>
      <c r="H226">
        <v>32.07400131</v>
      </c>
      <c r="J226" s="2">
        <f>TREND(Calibration!$A$2:$A$4,Calibration!$B$2:$B$4,C226)</f>
        <v>343.64867579724091</v>
      </c>
      <c r="K226" s="2">
        <f>TREND(Calibration!$A$2:$A$4,Calibration!$C$2:$C$4,E226)</f>
        <v>400.36596344663758</v>
      </c>
      <c r="L226" s="2">
        <f>TREND(Calibration!$A$2:$A$4,Calibration!$D$2:$D$4,G226)</f>
        <v>480.57045374268597</v>
      </c>
    </row>
    <row r="227" spans="1:12" x14ac:dyDescent="0.25">
      <c r="A227">
        <v>1125151</v>
      </c>
      <c r="B227">
        <v>15.0170002</v>
      </c>
      <c r="C227">
        <v>0.30388999</v>
      </c>
      <c r="D227">
        <v>35.957000729999997</v>
      </c>
      <c r="E227">
        <v>0.24551999999999999</v>
      </c>
      <c r="F227">
        <v>32.380001069999999</v>
      </c>
      <c r="G227">
        <v>0.65179997999999995</v>
      </c>
      <c r="H227">
        <v>32.057998660000003</v>
      </c>
      <c r="J227" s="2">
        <f>TREND(Calibration!$A$2:$A$4,Calibration!$B$2:$B$4,C227)</f>
        <v>320.20931253605863</v>
      </c>
      <c r="K227" s="2">
        <f>TREND(Calibration!$A$2:$A$4,Calibration!$C$2:$C$4,E227)</f>
        <v>400.36596344663758</v>
      </c>
      <c r="L227" s="2">
        <f>TREND(Calibration!$A$2:$A$4,Calibration!$D$2:$D$4,G227)</f>
        <v>474.83008059129537</v>
      </c>
    </row>
    <row r="228" spans="1:12" x14ac:dyDescent="0.25">
      <c r="A228">
        <v>1130229</v>
      </c>
      <c r="B228">
        <v>15.00800037</v>
      </c>
      <c r="C228">
        <v>0.30794999000000001</v>
      </c>
      <c r="D228">
        <v>35.944000240000001</v>
      </c>
      <c r="E228">
        <v>0.24551999999999999</v>
      </c>
      <c r="F228">
        <v>32.457000729999997</v>
      </c>
      <c r="G228">
        <v>0.65780002000000004</v>
      </c>
      <c r="H228">
        <v>32.041999820000001</v>
      </c>
      <c r="J228" s="2">
        <f>TREND(Calibration!$A$2:$A$4,Calibration!$B$2:$B$4,C228)</f>
        <v>338.16468154228892</v>
      </c>
      <c r="K228" s="2">
        <f>TREND(Calibration!$A$2:$A$4,Calibration!$C$2:$C$4,E228)</f>
        <v>400.36596344663758</v>
      </c>
      <c r="L228" s="2">
        <f>TREND(Calibration!$A$2:$A$4,Calibration!$D$2:$D$4,G228)</f>
        <v>479.08222145043663</v>
      </c>
    </row>
    <row r="229" spans="1:12" x14ac:dyDescent="0.25">
      <c r="A229">
        <v>1135100</v>
      </c>
      <c r="B229">
        <v>14.95199966</v>
      </c>
      <c r="C229">
        <v>0.30016999999999999</v>
      </c>
      <c r="D229">
        <v>35.948001859999998</v>
      </c>
      <c r="E229">
        <v>0.24546000000000001</v>
      </c>
      <c r="F229">
        <v>32.369998930000001</v>
      </c>
      <c r="G229">
        <v>0.65339999999999998</v>
      </c>
      <c r="H229">
        <v>32.061000819999997</v>
      </c>
      <c r="J229" s="2">
        <f>TREND(Calibration!$A$2:$A$4,Calibration!$B$2:$B$4,C229)</f>
        <v>303.75763934653014</v>
      </c>
      <c r="K229" s="2">
        <f>TREND(Calibration!$A$2:$A$4,Calibration!$C$2:$C$4,E229)</f>
        <v>399.8975660338574</v>
      </c>
      <c r="L229" s="2">
        <f>TREND(Calibration!$A$2:$A$4,Calibration!$D$2:$D$4,G229)</f>
        <v>475.96399143479698</v>
      </c>
    </row>
    <row r="230" spans="1:12" x14ac:dyDescent="0.25">
      <c r="A230">
        <v>1140340</v>
      </c>
      <c r="B230">
        <v>14.942999840000001</v>
      </c>
      <c r="C230">
        <v>0.30487001000000002</v>
      </c>
      <c r="D230">
        <v>35.972999569999999</v>
      </c>
      <c r="E230">
        <v>0.24557000000000001</v>
      </c>
      <c r="F230">
        <v>32.424999239999998</v>
      </c>
      <c r="G230">
        <v>0.65289998000000005</v>
      </c>
      <c r="H230">
        <v>32.04499817</v>
      </c>
      <c r="J230" s="2">
        <f>TREND(Calibration!$A$2:$A$4,Calibration!$B$2:$B$4,C230)</f>
        <v>324.54345557386318</v>
      </c>
      <c r="K230" s="2">
        <f>TREND(Calibration!$A$2:$A$4,Calibration!$C$2:$C$4,E230)</f>
        <v>400.75629462395477</v>
      </c>
      <c r="L230" s="2">
        <f>TREND(Calibration!$A$2:$A$4,Calibration!$D$2:$D$4,G230)</f>
        <v>475.60963455177824</v>
      </c>
    </row>
    <row r="231" spans="1:12" x14ac:dyDescent="0.25">
      <c r="A231">
        <v>1145100</v>
      </c>
      <c r="B231">
        <v>14.90100002</v>
      </c>
      <c r="C231">
        <v>0.30417000999999999</v>
      </c>
      <c r="D231">
        <v>35.97900009</v>
      </c>
      <c r="E231">
        <v>0.24551999999999999</v>
      </c>
      <c r="F231">
        <v>32.367000580000003</v>
      </c>
      <c r="G231">
        <v>0.64910000999999995</v>
      </c>
      <c r="H231">
        <v>32.04499817</v>
      </c>
      <c r="J231" s="2">
        <f>TREND(Calibration!$A$2:$A$4,Calibration!$B$2:$B$4,C231)</f>
        <v>321.44770229692676</v>
      </c>
      <c r="K231" s="2">
        <f>TREND(Calibration!$A$2:$A$4,Calibration!$C$2:$C$4,E231)</f>
        <v>400.36596344663758</v>
      </c>
      <c r="L231" s="2">
        <f>TREND(Calibration!$A$2:$A$4,Calibration!$D$2:$D$4,G231)</f>
        <v>472.91665122158196</v>
      </c>
    </row>
    <row r="232" spans="1:12" x14ac:dyDescent="0.25">
      <c r="A232">
        <v>1150166</v>
      </c>
      <c r="B232">
        <v>14.87100029</v>
      </c>
      <c r="C232">
        <v>0.30816999</v>
      </c>
      <c r="D232">
        <v>35.963001249999998</v>
      </c>
      <c r="E232">
        <v>0.24540999999999999</v>
      </c>
      <c r="F232">
        <v>32.38999939</v>
      </c>
      <c r="G232">
        <v>0.64639997000000005</v>
      </c>
      <c r="H232">
        <v>32.061000819999997</v>
      </c>
      <c r="J232" s="2">
        <f>TREND(Calibration!$A$2:$A$4,Calibration!$B$2:$B$4,C232)</f>
        <v>339.13763257218307</v>
      </c>
      <c r="K232" s="2">
        <f>TREND(Calibration!$A$2:$A$4,Calibration!$C$2:$C$4,E232)</f>
        <v>399.50723485653998</v>
      </c>
      <c r="L232" s="2">
        <f>TREND(Calibration!$A$2:$A$4,Calibration!$D$2:$D$4,G232)</f>
        <v>471.00317224388925</v>
      </c>
    </row>
    <row r="233" spans="1:12" x14ac:dyDescent="0.25">
      <c r="A233">
        <v>1155192</v>
      </c>
      <c r="B233">
        <v>14.864999770000001</v>
      </c>
      <c r="C233">
        <v>0.30637999999999999</v>
      </c>
      <c r="D233">
        <v>35.972999569999999</v>
      </c>
      <c r="E233">
        <v>0.24546000000000001</v>
      </c>
      <c r="F233">
        <v>32.457000729999997</v>
      </c>
      <c r="G233">
        <v>0.64700000999999996</v>
      </c>
      <c r="H233">
        <v>32.028999329999998</v>
      </c>
      <c r="J233" s="2">
        <f>TREND(Calibration!$A$2:$A$4,Calibration!$B$2:$B$4,C233)</f>
        <v>331.22139341763568</v>
      </c>
      <c r="K233" s="2">
        <f>TREND(Calibration!$A$2:$A$4,Calibration!$C$2:$C$4,E233)</f>
        <v>399.8975660338574</v>
      </c>
      <c r="L233" s="2">
        <f>TREND(Calibration!$A$2:$A$4,Calibration!$D$2:$D$4,G233)</f>
        <v>471.4284118424784</v>
      </c>
    </row>
    <row r="234" spans="1:12" x14ac:dyDescent="0.25">
      <c r="A234">
        <v>1160311</v>
      </c>
      <c r="B234">
        <v>14.95199966</v>
      </c>
      <c r="C234">
        <v>0.30259999999999998</v>
      </c>
      <c r="D234">
        <v>35.981998439999998</v>
      </c>
      <c r="E234">
        <v>0.24551999999999999</v>
      </c>
      <c r="F234">
        <v>32.409000399999996</v>
      </c>
      <c r="G234">
        <v>0.63889998000000003</v>
      </c>
      <c r="H234">
        <v>32.041999820000001</v>
      </c>
      <c r="J234" s="2">
        <f>TREND(Calibration!$A$2:$A$4,Calibration!$B$2:$B$4,C234)</f>
        <v>314.50432572218006</v>
      </c>
      <c r="K234" s="2">
        <f>TREND(Calibration!$A$2:$A$4,Calibration!$C$2:$C$4,E234)</f>
        <v>400.36596344663758</v>
      </c>
      <c r="L234" s="2">
        <f>TREND(Calibration!$A$2:$A$4,Calibration!$D$2:$D$4,G234)</f>
        <v>465.68803869108791</v>
      </c>
    </row>
    <row r="235" spans="1:12" x14ac:dyDescent="0.25">
      <c r="A235">
        <v>1165215</v>
      </c>
      <c r="B235">
        <v>14.96899986</v>
      </c>
      <c r="C235">
        <v>0.30605999</v>
      </c>
      <c r="D235">
        <v>35.992000580000003</v>
      </c>
      <c r="E235">
        <v>0.24557000000000001</v>
      </c>
      <c r="F235">
        <v>32.369998930000001</v>
      </c>
      <c r="G235">
        <v>0.63620001000000004</v>
      </c>
      <c r="H235">
        <v>32.022998809999997</v>
      </c>
      <c r="J235" s="2">
        <f>TREND(Calibration!$A$2:$A$4,Calibration!$B$2:$B$4,C235)</f>
        <v>329.8061476945611</v>
      </c>
      <c r="K235" s="2">
        <f>TREND(Calibration!$A$2:$A$4,Calibration!$C$2:$C$4,E235)</f>
        <v>400.75629462395477</v>
      </c>
      <c r="L235" s="2">
        <f>TREND(Calibration!$A$2:$A$4,Calibration!$D$2:$D$4,G235)</f>
        <v>463.77460932137444</v>
      </c>
    </row>
    <row r="236" spans="1:12" x14ac:dyDescent="0.25">
      <c r="A236">
        <v>1170262</v>
      </c>
      <c r="B236">
        <v>15.0340004</v>
      </c>
      <c r="C236">
        <v>0.30033000999999998</v>
      </c>
      <c r="D236">
        <v>35.957000729999997</v>
      </c>
      <c r="E236">
        <v>0.24551999999999999</v>
      </c>
      <c r="F236">
        <v>32.409000399999996</v>
      </c>
      <c r="G236">
        <v>0.63290000000000002</v>
      </c>
      <c r="H236">
        <v>32.0320015</v>
      </c>
      <c r="J236" s="2">
        <f>TREND(Calibration!$A$2:$A$4,Calibration!$B$2:$B$4,C236)</f>
        <v>304.46528432059085</v>
      </c>
      <c r="K236" s="2">
        <f>TREND(Calibration!$A$2:$A$4,Calibration!$C$2:$C$4,E236)</f>
        <v>400.36596344663758</v>
      </c>
      <c r="L236" s="2">
        <f>TREND(Calibration!$A$2:$A$4,Calibration!$D$2:$D$4,G236)</f>
        <v>461.43594035307183</v>
      </c>
    </row>
    <row r="237" spans="1:12" x14ac:dyDescent="0.25">
      <c r="A237">
        <v>1175100</v>
      </c>
      <c r="B237">
        <v>15.07900047</v>
      </c>
      <c r="C237">
        <v>0.30794999000000001</v>
      </c>
      <c r="D237">
        <v>35.976001740000001</v>
      </c>
      <c r="E237">
        <v>0.24557000000000001</v>
      </c>
      <c r="F237">
        <v>32.409000399999996</v>
      </c>
      <c r="G237">
        <v>0.62910001999999998</v>
      </c>
      <c r="H237">
        <v>32.013000490000003</v>
      </c>
      <c r="J237" s="2">
        <f>TREND(Calibration!$A$2:$A$4,Calibration!$B$2:$B$4,C237)</f>
        <v>338.16468154228892</v>
      </c>
      <c r="K237" s="2">
        <f>TREND(Calibration!$A$2:$A$4,Calibration!$C$2:$C$4,E237)</f>
        <v>400.75629462395477</v>
      </c>
      <c r="L237" s="2">
        <f>TREND(Calibration!$A$2:$A$4,Calibration!$D$2:$D$4,G237)</f>
        <v>458.74294993602132</v>
      </c>
    </row>
    <row r="238" spans="1:12" x14ac:dyDescent="0.25">
      <c r="A238">
        <v>1180247</v>
      </c>
      <c r="B238">
        <v>15.09200001</v>
      </c>
      <c r="C238">
        <v>0.30670999999999998</v>
      </c>
      <c r="D238">
        <v>35.963001249999998</v>
      </c>
      <c r="E238">
        <v>0.24551999999999999</v>
      </c>
      <c r="F238">
        <v>32.382999419999997</v>
      </c>
      <c r="G238">
        <v>0.62639999000000002</v>
      </c>
      <c r="H238">
        <v>32.013000490000003</v>
      </c>
      <c r="J238" s="2">
        <f>TREND(Calibration!$A$2:$A$4,Calibration!$B$2:$B$4,C238)</f>
        <v>332.68081996247702</v>
      </c>
      <c r="K238" s="2">
        <f>TREND(Calibration!$A$2:$A$4,Calibration!$C$2:$C$4,E238)</f>
        <v>400.36596344663758</v>
      </c>
      <c r="L238" s="2">
        <f>TREND(Calibration!$A$2:$A$4,Calibration!$D$2:$D$4,G238)</f>
        <v>456.82947804518278</v>
      </c>
    </row>
    <row r="239" spans="1:12" x14ac:dyDescent="0.25">
      <c r="A239">
        <v>1185101</v>
      </c>
      <c r="B239">
        <v>15.07600021</v>
      </c>
      <c r="C239">
        <v>0.30637999999999999</v>
      </c>
      <c r="D239">
        <v>35.937999730000001</v>
      </c>
      <c r="E239">
        <v>0.24551999999999999</v>
      </c>
      <c r="F239">
        <v>32.393001560000002</v>
      </c>
      <c r="G239">
        <v>0.62209999999999999</v>
      </c>
      <c r="H239">
        <v>32.015998840000002</v>
      </c>
      <c r="J239" s="2">
        <f>TREND(Calibration!$A$2:$A$4,Calibration!$B$2:$B$4,C239)</f>
        <v>331.22139341763568</v>
      </c>
      <c r="K239" s="2">
        <f>TREND(Calibration!$A$2:$A$4,Calibration!$C$2:$C$4,E239)</f>
        <v>400.36596344663758</v>
      </c>
      <c r="L239" s="2">
        <f>TREND(Calibration!$A$2:$A$4,Calibration!$D$2:$D$4,G239)</f>
        <v>453.78213783196776</v>
      </c>
    </row>
    <row r="240" spans="1:12" x14ac:dyDescent="0.25">
      <c r="A240">
        <v>1190497</v>
      </c>
      <c r="B240">
        <v>14.98799992</v>
      </c>
      <c r="C240">
        <v>0.30541000000000001</v>
      </c>
      <c r="D240">
        <v>35.959999080000003</v>
      </c>
      <c r="E240">
        <v>0.24551999999999999</v>
      </c>
      <c r="F240">
        <v>32.374000549999998</v>
      </c>
      <c r="G240">
        <v>0.62540001000000001</v>
      </c>
      <c r="H240">
        <v>32.015998840000002</v>
      </c>
      <c r="J240" s="2">
        <f>TREND(Calibration!$A$2:$A$4,Calibration!$B$2:$B$4,C240)</f>
        <v>326.93156387673844</v>
      </c>
      <c r="K240" s="2">
        <f>TREND(Calibration!$A$2:$A$4,Calibration!$C$2:$C$4,E240)</f>
        <v>400.36596344663758</v>
      </c>
      <c r="L240" s="2">
        <f>TREND(Calibration!$A$2:$A$4,Calibration!$D$2:$D$4,G240)</f>
        <v>456.12080680027043</v>
      </c>
    </row>
    <row r="241" spans="1:12" x14ac:dyDescent="0.25">
      <c r="A241">
        <v>1195101</v>
      </c>
      <c r="B241">
        <v>14.920000079999999</v>
      </c>
      <c r="C241">
        <v>0.30772999000000001</v>
      </c>
      <c r="D241">
        <v>36.000999450000002</v>
      </c>
      <c r="E241">
        <v>0.24557000000000001</v>
      </c>
      <c r="F241">
        <v>32.393001560000002</v>
      </c>
      <c r="G241">
        <v>0.62540001000000001</v>
      </c>
      <c r="H241">
        <v>32</v>
      </c>
      <c r="J241" s="2">
        <f>TREND(Calibration!$A$2:$A$4,Calibration!$B$2:$B$4,C241)</f>
        <v>337.19173051239454</v>
      </c>
      <c r="K241" s="2">
        <f>TREND(Calibration!$A$2:$A$4,Calibration!$C$2:$C$4,E241)</f>
        <v>400.75629462395477</v>
      </c>
      <c r="L241" s="2">
        <f>TREND(Calibration!$A$2:$A$4,Calibration!$D$2:$D$4,G241)</f>
        <v>456.12080680027043</v>
      </c>
    </row>
    <row r="242" spans="1:12" x14ac:dyDescent="0.25">
      <c r="A242">
        <v>1200404</v>
      </c>
      <c r="B242">
        <v>14.88099957</v>
      </c>
      <c r="C242">
        <v>0.30713998999999997</v>
      </c>
      <c r="D242">
        <v>35.953998570000003</v>
      </c>
      <c r="E242">
        <v>0.24546000000000001</v>
      </c>
      <c r="F242">
        <v>32.435001370000002</v>
      </c>
      <c r="G242">
        <v>0.62749999999999995</v>
      </c>
      <c r="H242">
        <v>32.028999329999998</v>
      </c>
      <c r="J242" s="2">
        <f>TREND(Calibration!$A$2:$A$4,Calibration!$B$2:$B$4,C242)</f>
        <v>334.58245275040531</v>
      </c>
      <c r="K242" s="2">
        <f>TREND(Calibration!$A$2:$A$4,Calibration!$C$2:$C$4,E242)</f>
        <v>399.8975660338574</v>
      </c>
      <c r="L242" s="2">
        <f>TREND(Calibration!$A$2:$A$4,Calibration!$D$2:$D$4,G242)</f>
        <v>457.60903909251977</v>
      </c>
    </row>
    <row r="243" spans="1:12" x14ac:dyDescent="0.25">
      <c r="A243">
        <v>1205229</v>
      </c>
      <c r="B243">
        <v>14.87100029</v>
      </c>
      <c r="C243">
        <v>0.30768001</v>
      </c>
      <c r="D243">
        <v>35.959999080000003</v>
      </c>
      <c r="E243">
        <v>0.24551999999999999</v>
      </c>
      <c r="F243">
        <v>32.428001399999999</v>
      </c>
      <c r="G243">
        <v>0.62269998000000004</v>
      </c>
      <c r="H243">
        <v>32.015998840000002</v>
      </c>
      <c r="J243" s="2">
        <f>TREND(Calibration!$A$2:$A$4,Calibration!$B$2:$B$4,C243)</f>
        <v>336.97069372842134</v>
      </c>
      <c r="K243" s="2">
        <f>TREND(Calibration!$A$2:$A$4,Calibration!$C$2:$C$4,E243)</f>
        <v>400.36596344663758</v>
      </c>
      <c r="L243" s="2">
        <f>TREND(Calibration!$A$2:$A$4,Calibration!$D$2:$D$4,G243)</f>
        <v>454.20733490943189</v>
      </c>
    </row>
    <row r="244" spans="1:12" x14ac:dyDescent="0.25">
      <c r="A244">
        <v>1210168</v>
      </c>
      <c r="B244">
        <v>14.93000031</v>
      </c>
      <c r="C244">
        <v>0.30805999000000001</v>
      </c>
      <c r="D244">
        <v>35.941001890000003</v>
      </c>
      <c r="E244">
        <v>0.24557000000000001</v>
      </c>
      <c r="F244">
        <v>32.424999239999998</v>
      </c>
      <c r="G244">
        <v>0.62</v>
      </c>
      <c r="H244">
        <v>32.041999820000001</v>
      </c>
      <c r="J244" s="2">
        <f>TREND(Calibration!$A$2:$A$4,Calibration!$B$2:$B$4,C244)</f>
        <v>338.65115705723588</v>
      </c>
      <c r="K244" s="2">
        <f>TREND(Calibration!$A$2:$A$4,Calibration!$C$2:$C$4,E244)</f>
        <v>400.75629462395477</v>
      </c>
      <c r="L244" s="2">
        <f>TREND(Calibration!$A$2:$A$4,Calibration!$D$2:$D$4,G244)</f>
        <v>452.29389845286425</v>
      </c>
    </row>
    <row r="245" spans="1:12" x14ac:dyDescent="0.25">
      <c r="A245">
        <v>1215187</v>
      </c>
      <c r="B245">
        <v>15.005000109999999</v>
      </c>
      <c r="C245">
        <v>0.30925000000000002</v>
      </c>
      <c r="D245">
        <v>35.923000340000002</v>
      </c>
      <c r="E245">
        <v>0.24551999999999999</v>
      </c>
      <c r="F245">
        <v>32.355998990000003</v>
      </c>
      <c r="G245">
        <v>0.61510003000000002</v>
      </c>
      <c r="H245">
        <v>31.995000839999999</v>
      </c>
      <c r="J245" s="2">
        <f>TREND(Calibration!$A$2:$A$4,Calibration!$B$2:$B$4,C245)</f>
        <v>343.91398185307457</v>
      </c>
      <c r="K245" s="2">
        <f>TREND(Calibration!$A$2:$A$4,Calibration!$C$2:$C$4,E245)</f>
        <v>400.36596344663758</v>
      </c>
      <c r="L245" s="2">
        <f>TREND(Calibration!$A$2:$A$4,Calibration!$D$2:$D$4,G245)</f>
        <v>448.82136116218516</v>
      </c>
    </row>
    <row r="246" spans="1:12" x14ac:dyDescent="0.25">
      <c r="A246">
        <v>1220262</v>
      </c>
      <c r="B246">
        <v>15.14099979</v>
      </c>
      <c r="C246">
        <v>0.30768001</v>
      </c>
      <c r="D246">
        <v>35.928001399999999</v>
      </c>
      <c r="E246">
        <v>0.24557000000000001</v>
      </c>
      <c r="F246">
        <v>32.444999690000003</v>
      </c>
      <c r="G246">
        <v>0.61669998999999998</v>
      </c>
      <c r="H246">
        <v>31.993999479999999</v>
      </c>
      <c r="J246" s="2">
        <f>TREND(Calibration!$A$2:$A$4,Calibration!$B$2:$B$4,C246)</f>
        <v>336.97069372842134</v>
      </c>
      <c r="K246" s="2">
        <f>TREND(Calibration!$A$2:$A$4,Calibration!$C$2:$C$4,E246)</f>
        <v>400.75629462395477</v>
      </c>
      <c r="L246" s="2">
        <f>TREND(Calibration!$A$2:$A$4,Calibration!$D$2:$D$4,G246)</f>
        <v>449.95522948456158</v>
      </c>
    </row>
    <row r="247" spans="1:12" x14ac:dyDescent="0.25">
      <c r="A247">
        <v>1225100</v>
      </c>
      <c r="B247">
        <v>15.274999619999999</v>
      </c>
      <c r="C247">
        <v>0.30680998999999998</v>
      </c>
      <c r="D247">
        <v>35.923999790000003</v>
      </c>
      <c r="E247">
        <v>0.24557000000000001</v>
      </c>
      <c r="F247">
        <v>32.381999970000003</v>
      </c>
      <c r="G247">
        <v>0.61559998999999999</v>
      </c>
      <c r="H247">
        <v>32.030998230000002</v>
      </c>
      <c r="J247" s="2">
        <f>TREND(Calibration!$A$2:$A$4,Calibration!$B$2:$B$4,C247)</f>
        <v>333.12302620556397</v>
      </c>
      <c r="K247" s="2">
        <f>TREND(Calibration!$A$2:$A$4,Calibration!$C$2:$C$4,E247)</f>
        <v>400.75629462395477</v>
      </c>
      <c r="L247" s="2">
        <f>TREND(Calibration!$A$2:$A$4,Calibration!$D$2:$D$4,G247)</f>
        <v>449.17567552407877</v>
      </c>
    </row>
    <row r="248" spans="1:12" x14ac:dyDescent="0.25">
      <c r="A248">
        <v>1230229</v>
      </c>
      <c r="B248">
        <v>15.31099987</v>
      </c>
      <c r="C248">
        <v>0.30708000000000002</v>
      </c>
      <c r="D248">
        <v>35.923999790000003</v>
      </c>
      <c r="E248">
        <v>0.24540999999999999</v>
      </c>
      <c r="F248">
        <v>32.451999659999998</v>
      </c>
      <c r="G248">
        <v>0.61619997000000004</v>
      </c>
      <c r="H248">
        <v>31.992000579999999</v>
      </c>
      <c r="J248" s="2">
        <f>TREND(Calibration!$A$2:$A$4,Calibration!$B$2:$B$4,C248)</f>
        <v>334.3171466945721</v>
      </c>
      <c r="K248" s="2">
        <f>TREND(Calibration!$A$2:$A$4,Calibration!$C$2:$C$4,E248)</f>
        <v>399.50723485653998</v>
      </c>
      <c r="L248" s="2">
        <f>TREND(Calibration!$A$2:$A$4,Calibration!$D$2:$D$4,G248)</f>
        <v>449.6008726015429</v>
      </c>
    </row>
    <row r="249" spans="1:12" x14ac:dyDescent="0.25">
      <c r="A249">
        <v>1235182</v>
      </c>
      <c r="B249">
        <v>15.213000299999999</v>
      </c>
      <c r="C249">
        <v>0.30325001000000001</v>
      </c>
      <c r="D249">
        <v>35.924999239999998</v>
      </c>
      <c r="E249">
        <v>0.24562</v>
      </c>
      <c r="F249">
        <v>32.340000150000002</v>
      </c>
      <c r="G249">
        <v>0.61129999000000002</v>
      </c>
      <c r="H249">
        <v>31.976999280000001</v>
      </c>
      <c r="J249" s="2">
        <f>TREND(Calibration!$A$2:$A$4,Calibration!$B$2:$B$4,C249)</f>
        <v>317.37899799009642</v>
      </c>
      <c r="K249" s="2">
        <f>TREND(Calibration!$A$2:$A$4,Calibration!$C$2:$C$4,E249)</f>
        <v>401.14662580127174</v>
      </c>
      <c r="L249" s="2">
        <f>TREND(Calibration!$A$2:$A$4,Calibration!$D$2:$D$4,G249)</f>
        <v>446.12832822400964</v>
      </c>
    </row>
    <row r="250" spans="1:12" x14ac:dyDescent="0.25">
      <c r="A250">
        <v>1240219</v>
      </c>
      <c r="B250">
        <v>15.17500019</v>
      </c>
      <c r="C250">
        <v>0.30395000999999999</v>
      </c>
      <c r="D250">
        <v>35.900001529999997</v>
      </c>
      <c r="E250">
        <v>0.24557000000000001</v>
      </c>
      <c r="F250">
        <v>32.367000580000003</v>
      </c>
      <c r="G250">
        <v>0.60650002999999997</v>
      </c>
      <c r="H250">
        <v>31.992000579999999</v>
      </c>
      <c r="J250" s="2">
        <f>TREND(Calibration!$A$2:$A$4,Calibration!$B$2:$B$4,C250)</f>
        <v>320.47475126703262</v>
      </c>
      <c r="K250" s="2">
        <f>TREND(Calibration!$A$2:$A$4,Calibration!$C$2:$C$4,E250)</f>
        <v>400.75629462395477</v>
      </c>
      <c r="L250" s="2">
        <f>TREND(Calibration!$A$2:$A$4,Calibration!$D$2:$D$4,G250)</f>
        <v>442.72666656204677</v>
      </c>
    </row>
    <row r="251" spans="1:12" x14ac:dyDescent="0.25">
      <c r="A251">
        <v>1245106</v>
      </c>
      <c r="B251">
        <v>15.097999570000001</v>
      </c>
      <c r="C251">
        <v>0.30384000999999999</v>
      </c>
      <c r="D251">
        <v>35.895000459999999</v>
      </c>
      <c r="E251">
        <v>0.24589000999999999</v>
      </c>
      <c r="F251">
        <v>32.334999080000003</v>
      </c>
      <c r="G251">
        <v>0.6038</v>
      </c>
      <c r="H251">
        <v>31.992000579999999</v>
      </c>
      <c r="J251" s="2">
        <f>TREND(Calibration!$A$2:$A$4,Calibration!$B$2:$B$4,C251)</f>
        <v>319.98827575208543</v>
      </c>
      <c r="K251" s="2">
        <f>TREND(Calibration!$A$2:$A$4,Calibration!$C$2:$C$4,E251)</f>
        <v>403.25449222501925</v>
      </c>
      <c r="L251" s="2">
        <f>TREND(Calibration!$A$2:$A$4,Calibration!$D$2:$D$4,G251)</f>
        <v>440.81319467120824</v>
      </c>
    </row>
    <row r="252" spans="1:12" x14ac:dyDescent="0.25">
      <c r="A252">
        <v>1250448</v>
      </c>
      <c r="B252">
        <v>14.972999570000001</v>
      </c>
      <c r="C252">
        <v>0.30487001000000002</v>
      </c>
      <c r="D252">
        <v>35.858001710000003</v>
      </c>
      <c r="E252">
        <v>0.24584</v>
      </c>
      <c r="F252">
        <v>32.42599869</v>
      </c>
      <c r="G252">
        <v>0.60540002999999998</v>
      </c>
      <c r="H252">
        <v>31.975000380000001</v>
      </c>
      <c r="J252" s="2">
        <f>TREND(Calibration!$A$2:$A$4,Calibration!$B$2:$B$4,C252)</f>
        <v>324.54345557386318</v>
      </c>
      <c r="K252" s="2">
        <f>TREND(Calibration!$A$2:$A$4,Calibration!$C$2:$C$4,E252)</f>
        <v>402.86408298146694</v>
      </c>
      <c r="L252" s="2">
        <f>TREND(Calibration!$A$2:$A$4,Calibration!$D$2:$D$4,G252)</f>
        <v>441.94711260156396</v>
      </c>
    </row>
    <row r="253" spans="1:12" x14ac:dyDescent="0.25">
      <c r="A253">
        <v>1255108</v>
      </c>
      <c r="B253">
        <v>14.89500046</v>
      </c>
      <c r="C253">
        <v>0.30610999</v>
      </c>
      <c r="D253">
        <v>35.902000430000001</v>
      </c>
      <c r="E253">
        <v>0.24589000999999999</v>
      </c>
      <c r="F253">
        <v>32.341999049999998</v>
      </c>
      <c r="G253">
        <v>0.60270000000000001</v>
      </c>
      <c r="H253">
        <v>31.96899986</v>
      </c>
      <c r="J253" s="2">
        <f>TREND(Calibration!$A$2:$A$4,Calibration!$B$2:$B$4,C253)</f>
        <v>330.02727292862778</v>
      </c>
      <c r="K253" s="2">
        <f>TREND(Calibration!$A$2:$A$4,Calibration!$C$2:$C$4,E253)</f>
        <v>403.25449222501925</v>
      </c>
      <c r="L253" s="2">
        <f>TREND(Calibration!$A$2:$A$4,Calibration!$D$2:$D$4,G253)</f>
        <v>440.03364071072542</v>
      </c>
    </row>
    <row r="254" spans="1:12" x14ac:dyDescent="0.25">
      <c r="A254">
        <v>1260229</v>
      </c>
      <c r="B254">
        <v>14.876000400000001</v>
      </c>
      <c r="C254">
        <v>0.30637999999999999</v>
      </c>
      <c r="D254">
        <v>35.874000549999998</v>
      </c>
      <c r="E254">
        <v>0.24584</v>
      </c>
      <c r="F254">
        <v>32.396999360000002</v>
      </c>
      <c r="G254">
        <v>0.60049998999999998</v>
      </c>
      <c r="H254">
        <v>31.958999630000001</v>
      </c>
      <c r="J254" s="2">
        <f>TREND(Calibration!$A$2:$A$4,Calibration!$B$2:$B$4,C254)</f>
        <v>331.22139341763568</v>
      </c>
      <c r="K254" s="2">
        <f>TREND(Calibration!$A$2:$A$4,Calibration!$C$2:$C$4,E254)</f>
        <v>402.86408298146694</v>
      </c>
      <c r="L254" s="2">
        <f>TREND(Calibration!$A$2:$A$4,Calibration!$D$2:$D$4,G254)</f>
        <v>438.47452570290562</v>
      </c>
    </row>
    <row r="255" spans="1:12" x14ac:dyDescent="0.25">
      <c r="A255">
        <v>1265197</v>
      </c>
      <c r="B255">
        <v>14.94200039</v>
      </c>
      <c r="C255">
        <v>0.30594999</v>
      </c>
      <c r="D255">
        <v>35.929000850000001</v>
      </c>
      <c r="E255">
        <v>0.24589000999999999</v>
      </c>
      <c r="F255">
        <v>32.317001339999997</v>
      </c>
      <c r="G255">
        <v>0.59350002000000002</v>
      </c>
      <c r="H255">
        <v>31.95299911</v>
      </c>
      <c r="J255" s="2">
        <f>TREND(Calibration!$A$2:$A$4,Calibration!$B$2:$B$4,C255)</f>
        <v>329.31967217961392</v>
      </c>
      <c r="K255" s="2">
        <f>TREND(Calibration!$A$2:$A$4,Calibration!$C$2:$C$4,E255)</f>
        <v>403.25449222501925</v>
      </c>
      <c r="L255" s="2">
        <f>TREND(Calibration!$A$2:$A$4,Calibration!$D$2:$D$4,G255)</f>
        <v>433.51374903312302</v>
      </c>
    </row>
    <row r="256" spans="1:12" x14ac:dyDescent="0.25">
      <c r="A256">
        <v>1270245</v>
      </c>
      <c r="B256">
        <v>15.01200008</v>
      </c>
      <c r="C256">
        <v>0.30248999999999998</v>
      </c>
      <c r="D256">
        <v>35.876998899999997</v>
      </c>
      <c r="E256">
        <v>0.24557000000000001</v>
      </c>
      <c r="F256">
        <v>32.375</v>
      </c>
      <c r="G256">
        <v>0.59780001999999999</v>
      </c>
      <c r="H256">
        <v>31.92399979</v>
      </c>
      <c r="J256" s="2">
        <f>TREND(Calibration!$A$2:$A$4,Calibration!$B$2:$B$4,C256)</f>
        <v>314.01785020723287</v>
      </c>
      <c r="K256" s="2">
        <f>TREND(Calibration!$A$2:$A$4,Calibration!$C$2:$C$4,E256)</f>
        <v>400.75629462395477</v>
      </c>
      <c r="L256" s="2">
        <f>TREND(Calibration!$A$2:$A$4,Calibration!$D$2:$D$4,G256)</f>
        <v>436.56109633319215</v>
      </c>
    </row>
    <row r="257" spans="1:12" x14ac:dyDescent="0.25">
      <c r="A257">
        <v>1275100</v>
      </c>
      <c r="B257">
        <v>15.039999959999999</v>
      </c>
      <c r="C257">
        <v>0.30708000000000002</v>
      </c>
      <c r="D257">
        <v>35.888000490000003</v>
      </c>
      <c r="E257">
        <v>0.24551999999999999</v>
      </c>
      <c r="F257">
        <v>32.313999180000003</v>
      </c>
      <c r="G257">
        <v>0.58859998000000002</v>
      </c>
      <c r="H257">
        <v>31.917999269999999</v>
      </c>
      <c r="J257" s="2">
        <f>TREND(Calibration!$A$2:$A$4,Calibration!$B$2:$B$4,C257)</f>
        <v>334.3171466945721</v>
      </c>
      <c r="K257" s="2">
        <f>TREND(Calibration!$A$2:$A$4,Calibration!$C$2:$C$4,E257)</f>
        <v>400.36596344663758</v>
      </c>
      <c r="L257" s="2">
        <f>TREND(Calibration!$A$2:$A$4,Calibration!$D$2:$D$4,G257)</f>
        <v>430.04116213446463</v>
      </c>
    </row>
    <row r="258" spans="1:12" x14ac:dyDescent="0.25">
      <c r="A258">
        <v>1280325</v>
      </c>
      <c r="B258">
        <v>15.069000239999999</v>
      </c>
      <c r="C258">
        <v>0.30702998999999997</v>
      </c>
      <c r="D258">
        <v>35.862998959999999</v>
      </c>
      <c r="E258">
        <v>0.24540999999999999</v>
      </c>
      <c r="F258">
        <v>32.325000760000002</v>
      </c>
      <c r="G258">
        <v>0.59030002000000004</v>
      </c>
      <c r="H258">
        <v>31.926000599999998</v>
      </c>
      <c r="J258" s="2">
        <f>TREND(Calibration!$A$2:$A$4,Calibration!$B$2:$B$4,C258)</f>
        <v>334.09597723545835</v>
      </c>
      <c r="K258" s="2">
        <f>TREND(Calibration!$A$2:$A$4,Calibration!$C$2:$C$4,E258)</f>
        <v>399.50723485653998</v>
      </c>
      <c r="L258" s="2">
        <f>TREND(Calibration!$A$2:$A$4,Calibration!$D$2:$D$4,G258)</f>
        <v>431.24595569353664</v>
      </c>
    </row>
    <row r="259" spans="1:12" x14ac:dyDescent="0.25">
      <c r="A259">
        <v>1285105</v>
      </c>
      <c r="B259">
        <v>15.04699993</v>
      </c>
      <c r="C259">
        <v>0.30637999999999999</v>
      </c>
      <c r="D259">
        <v>35.844001769999998</v>
      </c>
      <c r="E259">
        <v>0.24557000000000001</v>
      </c>
      <c r="F259">
        <v>32.348999020000001</v>
      </c>
      <c r="G259">
        <v>0.58920002000000005</v>
      </c>
      <c r="H259">
        <v>31.885999680000001</v>
      </c>
      <c r="J259" s="2">
        <f>TREND(Calibration!$A$2:$A$4,Calibration!$B$2:$B$4,C259)</f>
        <v>331.22139341763568</v>
      </c>
      <c r="K259" s="2">
        <f>TREND(Calibration!$A$2:$A$4,Calibration!$C$2:$C$4,E259)</f>
        <v>400.75629462395477</v>
      </c>
      <c r="L259" s="2">
        <f>TREND(Calibration!$A$2:$A$4,Calibration!$D$2:$D$4,G259)</f>
        <v>430.46640173305383</v>
      </c>
    </row>
    <row r="260" spans="1:12" x14ac:dyDescent="0.25">
      <c r="A260">
        <v>1290247</v>
      </c>
      <c r="B260">
        <v>14.95400047</v>
      </c>
      <c r="C260">
        <v>0.30572999000000001</v>
      </c>
      <c r="D260">
        <v>35.848999020000001</v>
      </c>
      <c r="E260">
        <v>0.24557000000000001</v>
      </c>
      <c r="F260">
        <v>32.311000819999997</v>
      </c>
      <c r="G260">
        <v>0.58380001999999998</v>
      </c>
      <c r="H260">
        <v>31.892000199999998</v>
      </c>
      <c r="J260" s="2">
        <f>TREND(Calibration!$A$2:$A$4,Calibration!$B$2:$B$4,C260)</f>
        <v>328.34672114971977</v>
      </c>
      <c r="K260" s="2">
        <f>TREND(Calibration!$A$2:$A$4,Calibration!$C$2:$C$4,E260)</f>
        <v>400.75629462395477</v>
      </c>
      <c r="L260" s="2">
        <f>TREND(Calibration!$A$2:$A$4,Calibration!$D$2:$D$4,G260)</f>
        <v>426.63950047250177</v>
      </c>
    </row>
    <row r="261" spans="1:12" x14ac:dyDescent="0.25">
      <c r="A261">
        <v>1295101</v>
      </c>
      <c r="B261">
        <v>14.89099979</v>
      </c>
      <c r="C261">
        <v>0.30864998999999999</v>
      </c>
      <c r="D261">
        <v>35.844001769999998</v>
      </c>
      <c r="E261">
        <v>0.24557000000000001</v>
      </c>
      <c r="F261">
        <v>32.311000819999997</v>
      </c>
      <c r="G261">
        <v>0.58219999</v>
      </c>
      <c r="H261">
        <v>31.930999759999999</v>
      </c>
      <c r="J261" s="2">
        <f>TREND(Calibration!$A$2:$A$4,Calibration!$B$2:$B$4,C261)</f>
        <v>341.26043481922511</v>
      </c>
      <c r="K261" s="2">
        <f>TREND(Calibration!$A$2:$A$4,Calibration!$C$2:$C$4,E261)</f>
        <v>400.75629462395477</v>
      </c>
      <c r="L261" s="2">
        <f>TREND(Calibration!$A$2:$A$4,Calibration!$D$2:$D$4,G261)</f>
        <v>425.50558254214604</v>
      </c>
    </row>
    <row r="262" spans="1:12" x14ac:dyDescent="0.25">
      <c r="A262">
        <v>1300323</v>
      </c>
      <c r="B262">
        <v>14.85700035</v>
      </c>
      <c r="C262">
        <v>0.30487001000000002</v>
      </c>
      <c r="D262">
        <v>35.856998439999998</v>
      </c>
      <c r="E262">
        <v>0.24551999999999999</v>
      </c>
      <c r="F262">
        <v>32.32400131</v>
      </c>
      <c r="G262">
        <v>0.58050000999999996</v>
      </c>
      <c r="H262">
        <v>31.885999680000001</v>
      </c>
      <c r="J262" s="2">
        <f>TREND(Calibration!$A$2:$A$4,Calibration!$B$2:$B$4,C262)</f>
        <v>324.54345557386318</v>
      </c>
      <c r="K262" s="2">
        <f>TREND(Calibration!$A$2:$A$4,Calibration!$C$2:$C$4,E262)</f>
        <v>400.36596344663758</v>
      </c>
      <c r="L262" s="2">
        <f>TREND(Calibration!$A$2:$A$4,Calibration!$D$2:$D$4,G262)</f>
        <v>424.30083150419915</v>
      </c>
    </row>
    <row r="263" spans="1:12" x14ac:dyDescent="0.25">
      <c r="A263">
        <v>1305102</v>
      </c>
      <c r="B263">
        <v>14.847000120000001</v>
      </c>
      <c r="C263">
        <v>0.30362001</v>
      </c>
      <c r="D263">
        <v>35.828998570000003</v>
      </c>
      <c r="E263">
        <v>0.24551999999999999</v>
      </c>
      <c r="F263">
        <v>32.361999509999997</v>
      </c>
      <c r="G263">
        <v>0.58539998999999998</v>
      </c>
      <c r="H263">
        <v>31.917999269999999</v>
      </c>
      <c r="J263" s="2">
        <f>TREND(Calibration!$A$2:$A$4,Calibration!$B$2:$B$4,C263)</f>
        <v>319.01532472219128</v>
      </c>
      <c r="K263" s="2">
        <f>TREND(Calibration!$A$2:$A$4,Calibration!$C$2:$C$4,E263)</f>
        <v>400.36596344663758</v>
      </c>
      <c r="L263" s="2">
        <f>TREND(Calibration!$A$2:$A$4,Calibration!$D$2:$D$4,G263)</f>
        <v>427.77337588173242</v>
      </c>
    </row>
    <row r="264" spans="1:12" x14ac:dyDescent="0.25">
      <c r="A264">
        <v>1310231</v>
      </c>
      <c r="B264">
        <v>14.911999700000001</v>
      </c>
      <c r="C264">
        <v>0.30388999</v>
      </c>
      <c r="D264">
        <v>35.834999080000003</v>
      </c>
      <c r="E264">
        <v>0.24557000000000001</v>
      </c>
      <c r="F264">
        <v>32.381000520000001</v>
      </c>
      <c r="G264">
        <v>0.58649998999999997</v>
      </c>
      <c r="H264">
        <v>31.908000950000002</v>
      </c>
      <c r="J264" s="2">
        <f>TREND(Calibration!$A$2:$A$4,Calibration!$B$2:$B$4,C264)</f>
        <v>320.20931253605863</v>
      </c>
      <c r="K264" s="2">
        <f>TREND(Calibration!$A$2:$A$4,Calibration!$C$2:$C$4,E264)</f>
        <v>400.75629462395477</v>
      </c>
      <c r="L264" s="2">
        <f>TREND(Calibration!$A$2:$A$4,Calibration!$D$2:$D$4,G264)</f>
        <v>428.55292984221524</v>
      </c>
    </row>
    <row r="265" spans="1:12" x14ac:dyDescent="0.25">
      <c r="A265">
        <v>1315100</v>
      </c>
      <c r="B265">
        <v>14.977000240000001</v>
      </c>
      <c r="C265">
        <v>0.30680998999999998</v>
      </c>
      <c r="D265">
        <v>35.832000729999997</v>
      </c>
      <c r="E265">
        <v>0.24551999999999999</v>
      </c>
      <c r="F265">
        <v>32.359001159999998</v>
      </c>
      <c r="G265">
        <v>0.58270001000000005</v>
      </c>
      <c r="H265">
        <v>31.885999680000001</v>
      </c>
      <c r="J265" s="2">
        <f>TREND(Calibration!$A$2:$A$4,Calibration!$B$2:$B$4,C265)</f>
        <v>333.12302620556397</v>
      </c>
      <c r="K265" s="2">
        <f>TREND(Calibration!$A$2:$A$4,Calibration!$C$2:$C$4,E265)</f>
        <v>400.36596344663758</v>
      </c>
      <c r="L265" s="2">
        <f>TREND(Calibration!$A$2:$A$4,Calibration!$D$2:$D$4,G265)</f>
        <v>425.85993942516484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154</v>
      </c>
      <c r="B2">
        <v>15.24800014</v>
      </c>
      <c r="C2">
        <v>0.30410999</v>
      </c>
      <c r="D2">
        <v>36.519001009999997</v>
      </c>
      <c r="E2">
        <v>0.24778998999999999</v>
      </c>
      <c r="F2">
        <v>32.515998840000002</v>
      </c>
      <c r="G2">
        <v>0.83440000000000003</v>
      </c>
      <c r="H2">
        <v>32.680999759999999</v>
      </c>
      <c r="J2" s="2">
        <f>TREND(Calibration!$A$2:$A$4,Calibration!$B$2:$B$4,C2)</f>
        <v>321.18226356595301</v>
      </c>
      <c r="K2" s="2">
        <f>TREND(Calibration!$A$2:$A$4,Calibration!$C$2:$C$4,E2)</f>
        <v>418.08692083059645</v>
      </c>
      <c r="L2" s="2">
        <f>TREND(Calibration!$A$2:$A$4,Calibration!$D$2:$D$4,G2)</f>
        <v>604.23605220515105</v>
      </c>
    </row>
    <row r="3" spans="1:12" x14ac:dyDescent="0.25">
      <c r="A3">
        <v>4989</v>
      </c>
      <c r="B3">
        <v>15.18000031</v>
      </c>
      <c r="C3">
        <v>0.30513999000000003</v>
      </c>
      <c r="D3">
        <v>36.5890007</v>
      </c>
      <c r="E3">
        <v>0.24806</v>
      </c>
      <c r="F3">
        <v>32.448001859999998</v>
      </c>
      <c r="G3">
        <v>0.82999997999999997</v>
      </c>
      <c r="H3">
        <v>32.67200089</v>
      </c>
      <c r="J3" s="2">
        <f>TREND(Calibration!$A$2:$A$4,Calibration!$B$2:$B$4,C3)</f>
        <v>325.73744338773076</v>
      </c>
      <c r="K3" s="2">
        <f>TREND(Calibration!$A$2:$A$4,Calibration!$C$2:$C$4,E3)</f>
        <v>420.19478725434419</v>
      </c>
      <c r="L3" s="2">
        <f>TREND(Calibration!$A$2:$A$4,Calibration!$D$2:$D$4,G3)</f>
        <v>601.11782218951134</v>
      </c>
    </row>
    <row r="4" spans="1:12" x14ac:dyDescent="0.25">
      <c r="A4">
        <v>10230</v>
      </c>
      <c r="B4">
        <v>15.135000229999999</v>
      </c>
      <c r="C4">
        <v>0.30253999999999998</v>
      </c>
      <c r="D4">
        <v>36.548000340000002</v>
      </c>
      <c r="E4">
        <v>0.24806</v>
      </c>
      <c r="F4">
        <v>32.521999360000002</v>
      </c>
      <c r="G4">
        <v>0.83170003000000003</v>
      </c>
      <c r="H4">
        <v>32.685001370000002</v>
      </c>
      <c r="J4" s="2">
        <f>TREND(Calibration!$A$2:$A$4,Calibration!$B$2:$B$4,C4)</f>
        <v>314.23897544129977</v>
      </c>
      <c r="K4" s="2">
        <f>TREND(Calibration!$A$2:$A$4,Calibration!$C$2:$C$4,E4)</f>
        <v>420.19478725434419</v>
      </c>
      <c r="L4" s="2">
        <f>TREND(Calibration!$A$2:$A$4,Calibration!$D$2:$D$4,G4)</f>
        <v>602.32262283543764</v>
      </c>
    </row>
    <row r="5" spans="1:12" x14ac:dyDescent="0.25">
      <c r="A5">
        <v>15084</v>
      </c>
      <c r="B5">
        <v>15.036999700000001</v>
      </c>
      <c r="C5">
        <v>0.30508000000000002</v>
      </c>
      <c r="D5">
        <v>36.543998719999998</v>
      </c>
      <c r="E5">
        <v>0.24767998999999999</v>
      </c>
      <c r="F5">
        <v>32.473999020000001</v>
      </c>
      <c r="G5">
        <v>0.82410002000000004</v>
      </c>
      <c r="H5">
        <v>32.667999270000003</v>
      </c>
      <c r="J5" s="2">
        <f>TREND(Calibration!$A$2:$A$4,Calibration!$B$2:$B$4,C5)</f>
        <v>325.4721373318971</v>
      </c>
      <c r="K5" s="2">
        <f>TREND(Calibration!$A$2:$A$4,Calibration!$C$2:$C$4,E5)</f>
        <v>417.22819224049908</v>
      </c>
      <c r="L5" s="2">
        <f>TREND(Calibration!$A$2:$A$4,Calibration!$D$2:$D$4,G5)</f>
        <v>596.93660656706584</v>
      </c>
    </row>
    <row r="6" spans="1:12" x14ac:dyDescent="0.25">
      <c r="A6">
        <v>19991</v>
      </c>
      <c r="B6">
        <v>14.97900009</v>
      </c>
      <c r="C6">
        <v>0.30298001000000002</v>
      </c>
      <c r="D6">
        <v>36.5320015</v>
      </c>
      <c r="E6">
        <v>0.24784</v>
      </c>
      <c r="F6">
        <v>32.490001679999999</v>
      </c>
      <c r="G6">
        <v>0.82840002000000001</v>
      </c>
      <c r="H6">
        <v>32.674999239999998</v>
      </c>
      <c r="J6" s="2">
        <f>TREND(Calibration!$A$2:$A$4,Calibration!$B$2:$B$4,C6)</f>
        <v>316.18492172613537</v>
      </c>
      <c r="K6" s="2">
        <f>TREND(Calibration!$A$2:$A$4,Calibration!$C$2:$C$4,E6)</f>
        <v>418.47733007414922</v>
      </c>
      <c r="L6" s="2">
        <f>TREND(Calibration!$A$2:$A$4,Calibration!$D$2:$D$4,G6)</f>
        <v>599.98395386713503</v>
      </c>
    </row>
    <row r="7" spans="1:12" x14ac:dyDescent="0.25">
      <c r="A7">
        <v>24991</v>
      </c>
      <c r="B7">
        <v>14.95600033</v>
      </c>
      <c r="C7">
        <v>0.30357000000000001</v>
      </c>
      <c r="D7">
        <v>36.569999690000003</v>
      </c>
      <c r="E7">
        <v>0.24751999999999999</v>
      </c>
      <c r="F7">
        <v>32.515998840000002</v>
      </c>
      <c r="G7">
        <v>0.82679999000000004</v>
      </c>
      <c r="H7">
        <v>32.694000240000001</v>
      </c>
      <c r="J7" s="2">
        <f>TREND(Calibration!$A$2:$A$4,Calibration!$B$2:$B$4,C7)</f>
        <v>318.79415526307753</v>
      </c>
      <c r="K7" s="2">
        <f>TREND(Calibration!$A$2:$A$4,Calibration!$C$2:$C$4,E7)</f>
        <v>415.97921053931987</v>
      </c>
      <c r="L7" s="2">
        <f>TREND(Calibration!$A$2:$A$4,Calibration!$D$2:$D$4,G7)</f>
        <v>598.85003593677925</v>
      </c>
    </row>
    <row r="8" spans="1:12" x14ac:dyDescent="0.25">
      <c r="A8">
        <v>29991</v>
      </c>
      <c r="B8">
        <v>14.994999890000001</v>
      </c>
      <c r="C8">
        <v>0.30421999</v>
      </c>
      <c r="D8">
        <v>36.576000209999997</v>
      </c>
      <c r="E8">
        <v>0.24751999999999999</v>
      </c>
      <c r="F8">
        <v>32.506000520000001</v>
      </c>
      <c r="G8">
        <v>0.82899999999999996</v>
      </c>
      <c r="H8">
        <v>32.701000209999997</v>
      </c>
      <c r="J8" s="2">
        <f>TREND(Calibration!$A$2:$A$4,Calibration!$B$2:$B$4,C8)</f>
        <v>321.66873908089997</v>
      </c>
      <c r="K8" s="2">
        <f>TREND(Calibration!$A$2:$A$4,Calibration!$C$2:$C$4,E8)</f>
        <v>415.97921053931987</v>
      </c>
      <c r="L8" s="2">
        <f>TREND(Calibration!$A$2:$A$4,Calibration!$D$2:$D$4,G8)</f>
        <v>600.40915094459899</v>
      </c>
    </row>
    <row r="9" spans="1:12" x14ac:dyDescent="0.25">
      <c r="A9">
        <v>34992</v>
      </c>
      <c r="B9">
        <v>15.12199974</v>
      </c>
      <c r="C9">
        <v>0.30199999</v>
      </c>
      <c r="D9">
        <v>36.562999730000001</v>
      </c>
      <c r="E9">
        <v>0.24707999999999999</v>
      </c>
      <c r="F9">
        <v>32.490001679999999</v>
      </c>
      <c r="G9">
        <v>0.82730000999999997</v>
      </c>
      <c r="H9">
        <v>32.696998600000001</v>
      </c>
      <c r="J9" s="2">
        <f>TREND(Calibration!$A$2:$A$4,Calibration!$B$2:$B$4,C9)</f>
        <v>311.85077868833082</v>
      </c>
      <c r="K9" s="2">
        <f>TREND(Calibration!$A$2:$A$4,Calibration!$C$2:$C$4,E9)</f>
        <v>412.54429617892993</v>
      </c>
      <c r="L9" s="2">
        <f>TREND(Calibration!$A$2:$A$4,Calibration!$D$2:$D$4,G9)</f>
        <v>599.20439281979793</v>
      </c>
    </row>
    <row r="10" spans="1:12" x14ac:dyDescent="0.25">
      <c r="A10">
        <v>40082</v>
      </c>
      <c r="B10">
        <v>15.25800037</v>
      </c>
      <c r="C10">
        <v>0.29822000999999998</v>
      </c>
      <c r="D10">
        <v>36.528999329999998</v>
      </c>
      <c r="E10">
        <v>0.24676000000000001</v>
      </c>
      <c r="F10">
        <v>32.55099869</v>
      </c>
      <c r="G10">
        <v>0.81709999</v>
      </c>
      <c r="H10">
        <v>32.685001370000002</v>
      </c>
      <c r="J10" s="2">
        <f>TREND(Calibration!$A$2:$A$4,Calibration!$B$2:$B$4,C10)</f>
        <v>295.13379944296889</v>
      </c>
      <c r="K10" s="2">
        <f>TREND(Calibration!$A$2:$A$4,Calibration!$C$2:$C$4,E10)</f>
        <v>410.0461766441008</v>
      </c>
      <c r="L10" s="2">
        <f>TREND(Calibration!$A$2:$A$4,Calibration!$D$2:$D$4,G10)</f>
        <v>591.975787376158</v>
      </c>
    </row>
    <row r="11" spans="1:12" x14ac:dyDescent="0.25">
      <c r="A11">
        <v>45094</v>
      </c>
      <c r="B11">
        <v>15.3409996</v>
      </c>
      <c r="C11">
        <v>0.30583999000000001</v>
      </c>
      <c r="D11">
        <v>36.563999180000003</v>
      </c>
      <c r="E11">
        <v>0.24687000000000001</v>
      </c>
      <c r="F11">
        <v>32.480998990000003</v>
      </c>
      <c r="G11">
        <v>0.82139998999999997</v>
      </c>
      <c r="H11">
        <v>32.689998629999998</v>
      </c>
      <c r="J11" s="2">
        <f>TREND(Calibration!$A$2:$A$4,Calibration!$B$2:$B$4,C11)</f>
        <v>328.83319666466673</v>
      </c>
      <c r="K11" s="2">
        <f>TREND(Calibration!$A$2:$A$4,Calibration!$C$2:$C$4,E11)</f>
        <v>410.9049052341984</v>
      </c>
      <c r="L11" s="2">
        <f>TREND(Calibration!$A$2:$A$4,Calibration!$D$2:$D$4,G11)</f>
        <v>595.02313467622719</v>
      </c>
    </row>
    <row r="12" spans="1:12" x14ac:dyDescent="0.25">
      <c r="A12">
        <v>49994</v>
      </c>
      <c r="B12">
        <v>15.34399986</v>
      </c>
      <c r="C12">
        <v>0.30643999999999999</v>
      </c>
      <c r="D12">
        <v>36.5359993</v>
      </c>
      <c r="E12">
        <v>0.24648999999999999</v>
      </c>
      <c r="F12">
        <v>32.5320015</v>
      </c>
      <c r="G12">
        <v>0.81599997999999996</v>
      </c>
      <c r="H12">
        <v>32.673999790000003</v>
      </c>
      <c r="J12" s="2">
        <f>TREND(Calibration!$A$2:$A$4,Calibration!$B$2:$B$4,C12)</f>
        <v>331.48674369851597</v>
      </c>
      <c r="K12" s="2">
        <f>TREND(Calibration!$A$2:$A$4,Calibration!$C$2:$C$4,E12)</f>
        <v>407.93838828658841</v>
      </c>
      <c r="L12" s="2">
        <f>TREND(Calibration!$A$2:$A$4,Calibration!$D$2:$D$4,G12)</f>
        <v>591.19622632882101</v>
      </c>
    </row>
    <row r="13" spans="1:12" x14ac:dyDescent="0.25">
      <c r="A13">
        <v>54994</v>
      </c>
      <c r="B13">
        <v>15.23200035</v>
      </c>
      <c r="C13">
        <v>0.30676001000000003</v>
      </c>
      <c r="D13">
        <v>36.526000979999999</v>
      </c>
      <c r="E13">
        <v>0.24648999999999999</v>
      </c>
      <c r="F13">
        <v>32.494998930000001</v>
      </c>
      <c r="G13">
        <v>0.81819998999999999</v>
      </c>
      <c r="H13">
        <v>32.6609993</v>
      </c>
      <c r="J13" s="2">
        <f>TREND(Calibration!$A$2:$A$4,Calibration!$B$2:$B$4,C13)</f>
        <v>332.901989421591</v>
      </c>
      <c r="K13" s="2">
        <f>TREND(Calibration!$A$2:$A$4,Calibration!$C$2:$C$4,E13)</f>
        <v>407.93838828658841</v>
      </c>
      <c r="L13" s="2">
        <f>TREND(Calibration!$A$2:$A$4,Calibration!$D$2:$D$4,G13)</f>
        <v>592.75534133664087</v>
      </c>
    </row>
    <row r="14" spans="1:12" x14ac:dyDescent="0.25">
      <c r="A14">
        <v>59993</v>
      </c>
      <c r="B14">
        <v>15.135000229999999</v>
      </c>
      <c r="C14">
        <v>0.30519000000000002</v>
      </c>
      <c r="D14">
        <v>36.479999540000001</v>
      </c>
      <c r="E14">
        <v>0.24687000000000001</v>
      </c>
      <c r="F14">
        <v>32.508998869999999</v>
      </c>
      <c r="G14">
        <v>0.82359998999999995</v>
      </c>
      <c r="H14">
        <v>32.637001040000001</v>
      </c>
      <c r="J14" s="2">
        <f>TREND(Calibration!$A$2:$A$4,Calibration!$B$2:$B$4,C14)</f>
        <v>325.95861284684429</v>
      </c>
      <c r="K14" s="2">
        <f>TREND(Calibration!$A$2:$A$4,Calibration!$C$2:$C$4,E14)</f>
        <v>410.9049052341984</v>
      </c>
      <c r="L14" s="2">
        <f>TREND(Calibration!$A$2:$A$4,Calibration!$D$2:$D$4,G14)</f>
        <v>596.58224259719282</v>
      </c>
    </row>
    <row r="15" spans="1:12" x14ac:dyDescent="0.25">
      <c r="A15">
        <v>64993</v>
      </c>
      <c r="B15">
        <v>15.102999690000001</v>
      </c>
      <c r="C15">
        <v>0.30643999999999999</v>
      </c>
      <c r="D15">
        <v>36.522998809999997</v>
      </c>
      <c r="E15">
        <v>0.24681</v>
      </c>
      <c r="F15">
        <v>32.516998289999997</v>
      </c>
      <c r="G15">
        <v>0.82520002000000003</v>
      </c>
      <c r="H15">
        <v>32.6609993</v>
      </c>
      <c r="J15" s="2">
        <f>TREND(Calibration!$A$2:$A$4,Calibration!$B$2:$B$4,C15)</f>
        <v>331.48674369851597</v>
      </c>
      <c r="K15" s="2">
        <f>TREND(Calibration!$A$2:$A$4,Calibration!$C$2:$C$4,E15)</f>
        <v>410.43650782141776</v>
      </c>
      <c r="L15" s="2">
        <f>TREND(Calibration!$A$2:$A$4,Calibration!$D$2:$D$4,G15)</f>
        <v>597.7161605275486</v>
      </c>
    </row>
    <row r="16" spans="1:12" x14ac:dyDescent="0.25">
      <c r="A16">
        <v>69993</v>
      </c>
      <c r="B16">
        <v>15.045000079999999</v>
      </c>
      <c r="C16">
        <v>0.30583999000000001</v>
      </c>
      <c r="D16">
        <v>36.520000459999999</v>
      </c>
      <c r="E16">
        <v>0.24687000000000001</v>
      </c>
      <c r="F16">
        <v>32.509998320000001</v>
      </c>
      <c r="G16">
        <v>0.82249998999999996</v>
      </c>
      <c r="H16">
        <v>32.658000950000002</v>
      </c>
      <c r="J16" s="2">
        <f>TREND(Calibration!$A$2:$A$4,Calibration!$B$2:$B$4,C16)</f>
        <v>328.83319666466673</v>
      </c>
      <c r="K16" s="2">
        <f>TREND(Calibration!$A$2:$A$4,Calibration!$C$2:$C$4,E16)</f>
        <v>410.9049052341984</v>
      </c>
      <c r="L16" s="2">
        <f>TREND(Calibration!$A$2:$A$4,Calibration!$D$2:$D$4,G16)</f>
        <v>595.80268863671006</v>
      </c>
    </row>
    <row r="17" spans="1:12" x14ac:dyDescent="0.25">
      <c r="A17">
        <v>74993</v>
      </c>
      <c r="B17">
        <v>14.99400043</v>
      </c>
      <c r="C17">
        <v>0.30173000999999999</v>
      </c>
      <c r="D17">
        <v>36.521999360000002</v>
      </c>
      <c r="E17">
        <v>0.24687000000000001</v>
      </c>
      <c r="F17">
        <v>32.486999509999997</v>
      </c>
      <c r="G17">
        <v>0.81489997999999997</v>
      </c>
      <c r="H17">
        <v>32.626998899999997</v>
      </c>
      <c r="J17" s="2">
        <f>TREND(Calibration!$A$2:$A$4,Calibration!$B$2:$B$4,C17)</f>
        <v>310.65679087446347</v>
      </c>
      <c r="K17" s="2">
        <f>TREND(Calibration!$A$2:$A$4,Calibration!$C$2:$C$4,E17)</f>
        <v>410.9049052341984</v>
      </c>
      <c r="L17" s="2">
        <f>TREND(Calibration!$A$2:$A$4,Calibration!$D$2:$D$4,G17)</f>
        <v>590.41667236833825</v>
      </c>
    </row>
    <row r="18" spans="1:12" x14ac:dyDescent="0.25">
      <c r="A18">
        <v>79993</v>
      </c>
      <c r="B18">
        <v>14.963999749999999</v>
      </c>
      <c r="C18">
        <v>0.30303001000000002</v>
      </c>
      <c r="D18">
        <v>36.478000639999998</v>
      </c>
      <c r="E18">
        <v>0.24687000000000001</v>
      </c>
      <c r="F18">
        <v>32.4640007</v>
      </c>
      <c r="G18">
        <v>0.82789999000000003</v>
      </c>
      <c r="H18">
        <v>32.638000490000003</v>
      </c>
      <c r="J18" s="2">
        <f>TREND(Calibration!$A$2:$A$4,Calibration!$B$2:$B$4,C18)</f>
        <v>316.40604696020227</v>
      </c>
      <c r="K18" s="2">
        <f>TREND(Calibration!$A$2:$A$4,Calibration!$C$2:$C$4,E18)</f>
        <v>410.9049052341984</v>
      </c>
      <c r="L18" s="2">
        <f>TREND(Calibration!$A$2:$A$4,Calibration!$D$2:$D$4,G18)</f>
        <v>599.62958989726212</v>
      </c>
    </row>
    <row r="19" spans="1:12" x14ac:dyDescent="0.25">
      <c r="A19">
        <v>85104</v>
      </c>
      <c r="B19">
        <v>14.9829998</v>
      </c>
      <c r="C19">
        <v>0.30643999999999999</v>
      </c>
      <c r="D19">
        <v>36.52099991</v>
      </c>
      <c r="E19">
        <v>0.24687000000000001</v>
      </c>
      <c r="F19">
        <v>32.443000789999999</v>
      </c>
      <c r="G19">
        <v>0.82630002000000002</v>
      </c>
      <c r="H19">
        <v>32.641998289999997</v>
      </c>
      <c r="J19" s="2">
        <f>TREND(Calibration!$A$2:$A$4,Calibration!$B$2:$B$4,C19)</f>
        <v>331.48674369851597</v>
      </c>
      <c r="K19" s="2">
        <f>TREND(Calibration!$A$2:$A$4,Calibration!$C$2:$C$4,E19)</f>
        <v>410.9049052341984</v>
      </c>
      <c r="L19" s="2">
        <f>TREND(Calibration!$A$2:$A$4,Calibration!$D$2:$D$4,G19)</f>
        <v>598.49571448803147</v>
      </c>
    </row>
    <row r="20" spans="1:12" x14ac:dyDescent="0.25">
      <c r="A20">
        <v>90087</v>
      </c>
      <c r="B20">
        <v>15.010999679999999</v>
      </c>
      <c r="C20">
        <v>0.30568001</v>
      </c>
      <c r="D20">
        <v>36.509998320000001</v>
      </c>
      <c r="E20">
        <v>0.24671000000000001</v>
      </c>
      <c r="F20">
        <v>32.433998109999997</v>
      </c>
      <c r="G20">
        <v>0.82300001</v>
      </c>
      <c r="H20">
        <v>32.641998289999997</v>
      </c>
      <c r="J20" s="2">
        <f>TREND(Calibration!$A$2:$A$4,Calibration!$B$2:$B$4,C20)</f>
        <v>328.12568436574634</v>
      </c>
      <c r="K20" s="2">
        <f>TREND(Calibration!$A$2:$A$4,Calibration!$C$2:$C$4,E20)</f>
        <v>409.65584546678383</v>
      </c>
      <c r="L20" s="2">
        <f>TREND(Calibration!$A$2:$A$4,Calibration!$D$2:$D$4,G20)</f>
        <v>596.15704551972885</v>
      </c>
    </row>
    <row r="21" spans="1:12" x14ac:dyDescent="0.25">
      <c r="A21">
        <v>94993</v>
      </c>
      <c r="B21">
        <v>15.1079998</v>
      </c>
      <c r="C21">
        <v>0.30107999000000002</v>
      </c>
      <c r="D21">
        <v>36.499000549999998</v>
      </c>
      <c r="E21">
        <v>0.24687000000000001</v>
      </c>
      <c r="F21">
        <v>32.518001560000002</v>
      </c>
      <c r="G21">
        <v>0.83490001999999996</v>
      </c>
      <c r="H21">
        <v>32.629001619999997</v>
      </c>
      <c r="J21" s="2">
        <f>TREND(Calibration!$A$2:$A$4,Calibration!$B$2:$B$4,C21)</f>
        <v>307.78207438150048</v>
      </c>
      <c r="K21" s="2">
        <f>TREND(Calibration!$A$2:$A$4,Calibration!$C$2:$C$4,E21)</f>
        <v>410.9049052341984</v>
      </c>
      <c r="L21" s="2">
        <f>TREND(Calibration!$A$2:$A$4,Calibration!$D$2:$D$4,G21)</f>
        <v>604.59040908816974</v>
      </c>
    </row>
    <row r="22" spans="1:12" x14ac:dyDescent="0.25">
      <c r="A22">
        <v>99997</v>
      </c>
      <c r="B22">
        <v>15.09599972</v>
      </c>
      <c r="C22">
        <v>0.30129999000000002</v>
      </c>
      <c r="D22">
        <v>36.48500061</v>
      </c>
      <c r="E22">
        <v>0.24681</v>
      </c>
      <c r="F22">
        <v>32.445999149999999</v>
      </c>
      <c r="G22">
        <v>0.82789999000000003</v>
      </c>
      <c r="H22">
        <v>32.631000520000001</v>
      </c>
      <c r="J22" s="2">
        <f>TREND(Calibration!$A$2:$A$4,Calibration!$B$2:$B$4,C22)</f>
        <v>308.75502541139463</v>
      </c>
      <c r="K22" s="2">
        <f>TREND(Calibration!$A$2:$A$4,Calibration!$C$2:$C$4,E22)</f>
        <v>410.43650782141776</v>
      </c>
      <c r="L22" s="2">
        <f>TREND(Calibration!$A$2:$A$4,Calibration!$D$2:$D$4,G22)</f>
        <v>599.62958989726212</v>
      </c>
    </row>
    <row r="23" spans="1:12" x14ac:dyDescent="0.25">
      <c r="A23">
        <v>105086</v>
      </c>
      <c r="B23">
        <v>15.07800007</v>
      </c>
      <c r="C23">
        <v>0.30357000000000001</v>
      </c>
      <c r="D23">
        <v>36.458999630000001</v>
      </c>
      <c r="E23">
        <v>0.24687000000000001</v>
      </c>
      <c r="F23">
        <v>32.501998899999997</v>
      </c>
      <c r="G23">
        <v>0.83219999</v>
      </c>
      <c r="H23">
        <v>32.601001740000001</v>
      </c>
      <c r="J23" s="2">
        <f>TREND(Calibration!$A$2:$A$4,Calibration!$B$2:$B$4,C23)</f>
        <v>318.79415526307753</v>
      </c>
      <c r="K23" s="2">
        <f>TREND(Calibration!$A$2:$A$4,Calibration!$C$2:$C$4,E23)</f>
        <v>410.9049052341984</v>
      </c>
      <c r="L23" s="2">
        <f>TREND(Calibration!$A$2:$A$4,Calibration!$D$2:$D$4,G23)</f>
        <v>602.6769371973312</v>
      </c>
    </row>
    <row r="24" spans="1:12" x14ac:dyDescent="0.25">
      <c r="A24">
        <v>110089</v>
      </c>
      <c r="B24">
        <v>15.022000309999999</v>
      </c>
      <c r="C24">
        <v>0.30329999000000002</v>
      </c>
      <c r="D24">
        <v>36.483001710000003</v>
      </c>
      <c r="E24">
        <v>0.24687000000000001</v>
      </c>
      <c r="F24">
        <v>32.437000269999999</v>
      </c>
      <c r="G24">
        <v>0.82410002000000004</v>
      </c>
      <c r="H24">
        <v>32.59500122</v>
      </c>
      <c r="J24" s="2">
        <f>TREND(Calibration!$A$2:$A$4,Calibration!$B$2:$B$4,C24)</f>
        <v>317.60003477406963</v>
      </c>
      <c r="K24" s="2">
        <f>TREND(Calibration!$A$2:$A$4,Calibration!$C$2:$C$4,E24)</f>
        <v>410.9049052341984</v>
      </c>
      <c r="L24" s="2">
        <f>TREND(Calibration!$A$2:$A$4,Calibration!$D$2:$D$4,G24)</f>
        <v>596.93660656706584</v>
      </c>
    </row>
    <row r="25" spans="1:12" x14ac:dyDescent="0.25">
      <c r="A25">
        <v>114994</v>
      </c>
      <c r="B25">
        <v>14.95699978</v>
      </c>
      <c r="C25">
        <v>0.30264999999999997</v>
      </c>
      <c r="D25">
        <v>36.44900131</v>
      </c>
      <c r="E25">
        <v>0.24676000000000001</v>
      </c>
      <c r="F25">
        <v>32.486000060000002</v>
      </c>
      <c r="G25">
        <v>0.82999997999999997</v>
      </c>
      <c r="H25">
        <v>32.652999880000003</v>
      </c>
      <c r="J25" s="2">
        <f>TREND(Calibration!$A$2:$A$4,Calibration!$B$2:$B$4,C25)</f>
        <v>314.72545095624696</v>
      </c>
      <c r="K25" s="2">
        <f>TREND(Calibration!$A$2:$A$4,Calibration!$C$2:$C$4,E25)</f>
        <v>410.0461766441008</v>
      </c>
      <c r="L25" s="2">
        <f>TREND(Calibration!$A$2:$A$4,Calibration!$D$2:$D$4,G25)</f>
        <v>601.11782218951134</v>
      </c>
    </row>
    <row r="26" spans="1:12" x14ac:dyDescent="0.25">
      <c r="A26">
        <v>119993</v>
      </c>
      <c r="B26">
        <v>14.899999619999999</v>
      </c>
      <c r="C26">
        <v>0.30388999</v>
      </c>
      <c r="D26">
        <v>36.443000789999999</v>
      </c>
      <c r="E26">
        <v>0.24681</v>
      </c>
      <c r="F26">
        <v>32.450000760000002</v>
      </c>
      <c r="G26">
        <v>0.82410002000000004</v>
      </c>
      <c r="H26">
        <v>32.617000580000003</v>
      </c>
      <c r="J26" s="2">
        <f>TREND(Calibration!$A$2:$A$4,Calibration!$B$2:$B$4,C26)</f>
        <v>320.20931253605863</v>
      </c>
      <c r="K26" s="2">
        <f>TREND(Calibration!$A$2:$A$4,Calibration!$C$2:$C$4,E26)</f>
        <v>410.43650782141776</v>
      </c>
      <c r="L26" s="2">
        <f>TREND(Calibration!$A$2:$A$4,Calibration!$D$2:$D$4,G26)</f>
        <v>596.93660656706584</v>
      </c>
    </row>
    <row r="27" spans="1:12" x14ac:dyDescent="0.25">
      <c r="A27">
        <v>124993</v>
      </c>
      <c r="B27">
        <v>14.852000240000001</v>
      </c>
      <c r="C27">
        <v>0.30454001000000003</v>
      </c>
      <c r="D27">
        <v>36.432998660000003</v>
      </c>
      <c r="E27">
        <v>0.24687000000000001</v>
      </c>
      <c r="F27">
        <v>32.460998539999999</v>
      </c>
      <c r="G27">
        <v>0.82190001000000001</v>
      </c>
      <c r="H27">
        <v>32.61000061</v>
      </c>
      <c r="J27" s="2">
        <f>TREND(Calibration!$A$2:$A$4,Calibration!$B$2:$B$4,C27)</f>
        <v>323.08402902902185</v>
      </c>
      <c r="K27" s="2">
        <f>TREND(Calibration!$A$2:$A$4,Calibration!$C$2:$C$4,E27)</f>
        <v>410.9049052341984</v>
      </c>
      <c r="L27" s="2">
        <f>TREND(Calibration!$A$2:$A$4,Calibration!$D$2:$D$4,G27)</f>
        <v>595.37749155924598</v>
      </c>
    </row>
    <row r="28" spans="1:12" x14ac:dyDescent="0.25">
      <c r="A28">
        <v>129993</v>
      </c>
      <c r="B28">
        <v>14.95300007</v>
      </c>
      <c r="C28">
        <v>0.30287001000000002</v>
      </c>
      <c r="D28">
        <v>36.493000029999997</v>
      </c>
      <c r="E28">
        <v>0.24687000000000001</v>
      </c>
      <c r="F28">
        <v>32.491001130000001</v>
      </c>
      <c r="G28">
        <v>0.82520002000000003</v>
      </c>
      <c r="H28">
        <v>32.647998809999997</v>
      </c>
      <c r="J28" s="2">
        <f>TREND(Calibration!$A$2:$A$4,Calibration!$B$2:$B$4,C28)</f>
        <v>315.69844621118818</v>
      </c>
      <c r="K28" s="2">
        <f>TREND(Calibration!$A$2:$A$4,Calibration!$C$2:$C$4,E28)</f>
        <v>410.9049052341984</v>
      </c>
      <c r="L28" s="2">
        <f>TREND(Calibration!$A$2:$A$4,Calibration!$D$2:$D$4,G28)</f>
        <v>597.7161605275486</v>
      </c>
    </row>
    <row r="29" spans="1:12" x14ac:dyDescent="0.25">
      <c r="A29">
        <v>134993</v>
      </c>
      <c r="B29">
        <v>14.99600029</v>
      </c>
      <c r="C29">
        <v>0.30022000999999998</v>
      </c>
      <c r="D29">
        <v>36.47000122</v>
      </c>
      <c r="E29">
        <v>0.24681</v>
      </c>
      <c r="F29">
        <v>32.497001650000001</v>
      </c>
      <c r="G29">
        <v>0.82999997999999997</v>
      </c>
      <c r="H29">
        <v>32.611999509999997</v>
      </c>
      <c r="J29" s="2">
        <f>TREND(Calibration!$A$2:$A$4,Calibration!$B$2:$B$4,C29)</f>
        <v>303.97880880564367</v>
      </c>
      <c r="K29" s="2">
        <f>TREND(Calibration!$A$2:$A$4,Calibration!$C$2:$C$4,E29)</f>
        <v>410.43650782141776</v>
      </c>
      <c r="L29" s="2">
        <f>TREND(Calibration!$A$2:$A$4,Calibration!$D$2:$D$4,G29)</f>
        <v>601.11782218951134</v>
      </c>
    </row>
    <row r="30" spans="1:12" x14ac:dyDescent="0.25">
      <c r="A30">
        <v>139993</v>
      </c>
      <c r="B30">
        <v>15.01599979</v>
      </c>
      <c r="C30">
        <v>0.30199999</v>
      </c>
      <c r="D30">
        <v>36.451000209999997</v>
      </c>
      <c r="E30">
        <v>0.24681</v>
      </c>
      <c r="F30">
        <v>32.472000119999997</v>
      </c>
      <c r="G30">
        <v>0.83060001999999999</v>
      </c>
      <c r="H30">
        <v>32.609001159999998</v>
      </c>
      <c r="J30" s="2">
        <f>TREND(Calibration!$A$2:$A$4,Calibration!$B$2:$B$4,C30)</f>
        <v>311.85077868833082</v>
      </c>
      <c r="K30" s="2">
        <f>TREND(Calibration!$A$2:$A$4,Calibration!$C$2:$C$4,E30)</f>
        <v>410.43650782141776</v>
      </c>
      <c r="L30" s="2">
        <f>TREND(Calibration!$A$2:$A$4,Calibration!$D$2:$D$4,G30)</f>
        <v>601.54306178810066</v>
      </c>
    </row>
    <row r="31" spans="1:12" x14ac:dyDescent="0.25">
      <c r="A31">
        <v>144993</v>
      </c>
      <c r="B31">
        <v>15.083999629999999</v>
      </c>
      <c r="C31">
        <v>0.30179</v>
      </c>
      <c r="D31">
        <v>36.435001370000002</v>
      </c>
      <c r="E31">
        <v>0.24687000000000001</v>
      </c>
      <c r="F31">
        <v>32.456001280000002</v>
      </c>
      <c r="G31">
        <v>0.82999997999999997</v>
      </c>
      <c r="H31">
        <v>32.631000520000001</v>
      </c>
      <c r="J31" s="2">
        <f>TREND(Calibration!$A$2:$A$4,Calibration!$B$2:$B$4,C31)</f>
        <v>310.9220969302969</v>
      </c>
      <c r="K31" s="2">
        <f>TREND(Calibration!$A$2:$A$4,Calibration!$C$2:$C$4,E31)</f>
        <v>410.9049052341984</v>
      </c>
      <c r="L31" s="2">
        <f>TREND(Calibration!$A$2:$A$4,Calibration!$D$2:$D$4,G31)</f>
        <v>601.11782218951134</v>
      </c>
    </row>
    <row r="32" spans="1:12" x14ac:dyDescent="0.25">
      <c r="A32">
        <v>149993</v>
      </c>
      <c r="B32">
        <v>15.10700035</v>
      </c>
      <c r="C32">
        <v>0.30459999999999998</v>
      </c>
      <c r="D32">
        <v>36.441001890000003</v>
      </c>
      <c r="E32">
        <v>0.24687000000000001</v>
      </c>
      <c r="F32">
        <v>32.465999600000004</v>
      </c>
      <c r="G32">
        <v>0.83219999</v>
      </c>
      <c r="H32">
        <v>32.618999479999999</v>
      </c>
      <c r="J32" s="2">
        <f>TREND(Calibration!$A$2:$A$4,Calibration!$B$2:$B$4,C32)</f>
        <v>323.34933508485506</v>
      </c>
      <c r="K32" s="2">
        <f>TREND(Calibration!$A$2:$A$4,Calibration!$C$2:$C$4,E32)</f>
        <v>410.9049052341984</v>
      </c>
      <c r="L32" s="2">
        <f>TREND(Calibration!$A$2:$A$4,Calibration!$D$2:$D$4,G32)</f>
        <v>602.6769371973312</v>
      </c>
    </row>
    <row r="33" spans="1:12" x14ac:dyDescent="0.25">
      <c r="A33">
        <v>154994</v>
      </c>
      <c r="B33">
        <v>15.088000299999999</v>
      </c>
      <c r="C33">
        <v>0.30199999</v>
      </c>
      <c r="D33">
        <v>36.431999210000001</v>
      </c>
      <c r="E33">
        <v>0.24681</v>
      </c>
      <c r="F33">
        <v>32.45299911</v>
      </c>
      <c r="G33">
        <v>0.83170003000000003</v>
      </c>
      <c r="H33">
        <v>32.638000490000003</v>
      </c>
      <c r="J33" s="2">
        <f>TREND(Calibration!$A$2:$A$4,Calibration!$B$2:$B$4,C33)</f>
        <v>311.85077868833082</v>
      </c>
      <c r="K33" s="2">
        <f>TREND(Calibration!$A$2:$A$4,Calibration!$C$2:$C$4,E33)</f>
        <v>410.43650782141776</v>
      </c>
      <c r="L33" s="2">
        <f>TREND(Calibration!$A$2:$A$4,Calibration!$D$2:$D$4,G33)</f>
        <v>602.32262283543764</v>
      </c>
    </row>
    <row r="34" spans="1:12" x14ac:dyDescent="0.25">
      <c r="A34">
        <v>159993</v>
      </c>
      <c r="B34">
        <v>15.05500031</v>
      </c>
      <c r="C34">
        <v>0.30184000999999999</v>
      </c>
      <c r="D34">
        <v>36.446998600000001</v>
      </c>
      <c r="E34">
        <v>0.24654000000000001</v>
      </c>
      <c r="F34">
        <v>32.458999630000001</v>
      </c>
      <c r="G34">
        <v>0.83759998999999996</v>
      </c>
      <c r="H34">
        <v>32.625</v>
      </c>
      <c r="J34" s="2">
        <f>TREND(Calibration!$A$2:$A$4,Calibration!$B$2:$B$4,C34)</f>
        <v>311.14326638941043</v>
      </c>
      <c r="K34" s="2">
        <f>TREND(Calibration!$A$2:$A$4,Calibration!$C$2:$C$4,E34)</f>
        <v>408.32871946390583</v>
      </c>
      <c r="L34" s="2">
        <f>TREND(Calibration!$A$2:$A$4,Calibration!$D$2:$D$4,G34)</f>
        <v>606.50383845788326</v>
      </c>
    </row>
    <row r="35" spans="1:12" x14ac:dyDescent="0.25">
      <c r="A35">
        <v>164993</v>
      </c>
      <c r="B35">
        <v>14.97099972</v>
      </c>
      <c r="C35">
        <v>0.30470999999999998</v>
      </c>
      <c r="D35">
        <v>36.424999239999998</v>
      </c>
      <c r="E35">
        <v>0.24681</v>
      </c>
      <c r="F35">
        <v>32.450000760000002</v>
      </c>
      <c r="G35">
        <v>0.83219999</v>
      </c>
      <c r="H35">
        <v>32.618999479999999</v>
      </c>
      <c r="J35" s="2">
        <f>TREND(Calibration!$A$2:$A$4,Calibration!$B$2:$B$4,C35)</f>
        <v>323.83581059980224</v>
      </c>
      <c r="K35" s="2">
        <f>TREND(Calibration!$A$2:$A$4,Calibration!$C$2:$C$4,E35)</f>
        <v>410.43650782141776</v>
      </c>
      <c r="L35" s="2">
        <f>TREND(Calibration!$A$2:$A$4,Calibration!$D$2:$D$4,G35)</f>
        <v>602.6769371973312</v>
      </c>
    </row>
    <row r="36" spans="1:12" x14ac:dyDescent="0.25">
      <c r="A36">
        <v>170091</v>
      </c>
      <c r="B36">
        <v>14.902999879999999</v>
      </c>
      <c r="C36">
        <v>0.30140999000000002</v>
      </c>
      <c r="D36">
        <v>36.451000209999997</v>
      </c>
      <c r="E36">
        <v>0.24676000000000001</v>
      </c>
      <c r="F36">
        <v>32.445999149999999</v>
      </c>
      <c r="G36">
        <v>0.83270001000000005</v>
      </c>
      <c r="H36">
        <v>32.622001650000001</v>
      </c>
      <c r="J36" s="2">
        <f>TREND(Calibration!$A$2:$A$4,Calibration!$B$2:$B$4,C36)</f>
        <v>309.24150092634181</v>
      </c>
      <c r="K36" s="2">
        <f>TREND(Calibration!$A$2:$A$4,Calibration!$C$2:$C$4,E36)</f>
        <v>410.0461766441008</v>
      </c>
      <c r="L36" s="2">
        <f>TREND(Calibration!$A$2:$A$4,Calibration!$D$2:$D$4,G36)</f>
        <v>603.03129408034999</v>
      </c>
    </row>
    <row r="37" spans="1:12" x14ac:dyDescent="0.25">
      <c r="A37">
        <v>174994</v>
      </c>
      <c r="B37">
        <v>14.91899967</v>
      </c>
      <c r="C37">
        <v>0.29876000000000003</v>
      </c>
      <c r="D37">
        <v>36.481998439999998</v>
      </c>
      <c r="E37">
        <v>0.24681</v>
      </c>
      <c r="F37">
        <v>32.433998109999997</v>
      </c>
      <c r="G37">
        <v>0.83060001999999999</v>
      </c>
      <c r="H37">
        <v>32.627998349999999</v>
      </c>
      <c r="J37" s="2">
        <f>TREND(Calibration!$A$2:$A$4,Calibration!$B$2:$B$4,C37)</f>
        <v>297.52190774584437</v>
      </c>
      <c r="K37" s="2">
        <f>TREND(Calibration!$A$2:$A$4,Calibration!$C$2:$C$4,E37)</f>
        <v>410.43650782141776</v>
      </c>
      <c r="L37" s="2">
        <f>TREND(Calibration!$A$2:$A$4,Calibration!$D$2:$D$4,G37)</f>
        <v>601.54306178810066</v>
      </c>
    </row>
    <row r="38" spans="1:12" x14ac:dyDescent="0.25">
      <c r="A38">
        <v>179993</v>
      </c>
      <c r="B38">
        <v>14.989999770000001</v>
      </c>
      <c r="C38">
        <v>0.30346000000000001</v>
      </c>
      <c r="D38">
        <v>36.457000729999997</v>
      </c>
      <c r="E38">
        <v>0.24648999999999999</v>
      </c>
      <c r="F38">
        <v>32.423999790000003</v>
      </c>
      <c r="G38">
        <v>0.82840002000000001</v>
      </c>
      <c r="H38">
        <v>32.602001190000003</v>
      </c>
      <c r="J38" s="2">
        <f>TREND(Calibration!$A$2:$A$4,Calibration!$B$2:$B$4,C38)</f>
        <v>318.30767974813034</v>
      </c>
      <c r="K38" s="2">
        <f>TREND(Calibration!$A$2:$A$4,Calibration!$C$2:$C$4,E38)</f>
        <v>407.93838828658841</v>
      </c>
      <c r="L38" s="2">
        <f>TREND(Calibration!$A$2:$A$4,Calibration!$D$2:$D$4,G38)</f>
        <v>599.98395386713503</v>
      </c>
    </row>
    <row r="39" spans="1:12" x14ac:dyDescent="0.25">
      <c r="A39">
        <v>184993</v>
      </c>
      <c r="B39">
        <v>15.038999560000001</v>
      </c>
      <c r="C39">
        <v>0.30583999000000001</v>
      </c>
      <c r="D39">
        <v>36.444000240000001</v>
      </c>
      <c r="E39">
        <v>0.24654000000000001</v>
      </c>
      <c r="F39">
        <v>32.443000789999999</v>
      </c>
      <c r="G39">
        <v>0.82950002</v>
      </c>
      <c r="H39">
        <v>32.609001159999998</v>
      </c>
      <c r="J39" s="2">
        <f>TREND(Calibration!$A$2:$A$4,Calibration!$B$2:$B$4,C39)</f>
        <v>328.83319666466673</v>
      </c>
      <c r="K39" s="2">
        <f>TREND(Calibration!$A$2:$A$4,Calibration!$C$2:$C$4,E39)</f>
        <v>408.32871946390583</v>
      </c>
      <c r="L39" s="2">
        <f>TREND(Calibration!$A$2:$A$4,Calibration!$D$2:$D$4,G39)</f>
        <v>600.76350782761779</v>
      </c>
    </row>
    <row r="40" spans="1:12" x14ac:dyDescent="0.25">
      <c r="A40">
        <v>190129</v>
      </c>
      <c r="B40">
        <v>15.182000159999999</v>
      </c>
      <c r="C40">
        <v>0.30579001</v>
      </c>
      <c r="D40">
        <v>36.437999730000001</v>
      </c>
      <c r="E40">
        <v>0.24654000000000001</v>
      </c>
      <c r="F40">
        <v>32.462001800000003</v>
      </c>
      <c r="G40">
        <v>0.82520002000000003</v>
      </c>
      <c r="H40">
        <v>32.627998349999999</v>
      </c>
      <c r="J40" s="2">
        <f>TREND(Calibration!$A$2:$A$4,Calibration!$B$2:$B$4,C40)</f>
        <v>328.61215988069353</v>
      </c>
      <c r="K40" s="2">
        <f>TREND(Calibration!$A$2:$A$4,Calibration!$C$2:$C$4,E40)</f>
        <v>408.32871946390583</v>
      </c>
      <c r="L40" s="2">
        <f>TREND(Calibration!$A$2:$A$4,Calibration!$D$2:$D$4,G40)</f>
        <v>597.7161605275486</v>
      </c>
    </row>
    <row r="41" spans="1:12" x14ac:dyDescent="0.25">
      <c r="A41">
        <v>195075</v>
      </c>
      <c r="B41">
        <v>15.22999954</v>
      </c>
      <c r="C41">
        <v>0.30454001000000003</v>
      </c>
      <c r="D41">
        <v>36.435001370000002</v>
      </c>
      <c r="E41">
        <v>0.24642998999999999</v>
      </c>
      <c r="F41">
        <v>32.4109993</v>
      </c>
      <c r="G41">
        <v>0.83380001999999998</v>
      </c>
      <c r="H41">
        <v>32.5929985</v>
      </c>
      <c r="J41" s="2">
        <f>TREND(Calibration!$A$2:$A$4,Calibration!$B$2:$B$4,C41)</f>
        <v>323.08402902902185</v>
      </c>
      <c r="K41" s="2">
        <f>TREND(Calibration!$A$2:$A$4,Calibration!$C$2:$C$4,E41)</f>
        <v>407.46991280757265</v>
      </c>
      <c r="L41" s="2">
        <f>TREND(Calibration!$A$2:$A$4,Calibration!$D$2:$D$4,G41)</f>
        <v>603.81085512768698</v>
      </c>
    </row>
    <row r="42" spans="1:12" x14ac:dyDescent="0.25">
      <c r="A42">
        <v>199997</v>
      </c>
      <c r="B42">
        <v>15.24600029</v>
      </c>
      <c r="C42">
        <v>0.30498001000000002</v>
      </c>
      <c r="D42">
        <v>36.446998600000001</v>
      </c>
      <c r="E42">
        <v>0.24676000000000001</v>
      </c>
      <c r="F42">
        <v>32.481998439999998</v>
      </c>
      <c r="G42">
        <v>0.83539998999999998</v>
      </c>
      <c r="H42">
        <v>32.5929985</v>
      </c>
      <c r="J42" s="2">
        <f>TREND(Calibration!$A$2:$A$4,Calibration!$B$2:$B$4,C42)</f>
        <v>325.02993108881037</v>
      </c>
      <c r="K42" s="2">
        <f>TREND(Calibration!$A$2:$A$4,Calibration!$C$2:$C$4,E42)</f>
        <v>410.0461766441008</v>
      </c>
      <c r="L42" s="2">
        <f>TREND(Calibration!$A$2:$A$4,Calibration!$D$2:$D$4,G42)</f>
        <v>604.94473053691763</v>
      </c>
    </row>
    <row r="43" spans="1:12" x14ac:dyDescent="0.25">
      <c r="A43">
        <v>205084</v>
      </c>
      <c r="B43">
        <v>15.16899967</v>
      </c>
      <c r="C43">
        <v>0.29756999000000001</v>
      </c>
      <c r="D43">
        <v>36.453998570000003</v>
      </c>
      <c r="E43">
        <v>0.24681</v>
      </c>
      <c r="F43">
        <v>32.430000309999997</v>
      </c>
      <c r="G43">
        <v>0.83170003000000003</v>
      </c>
      <c r="H43">
        <v>32.605998990000003</v>
      </c>
      <c r="J43" s="2">
        <f>TREND(Calibration!$A$2:$A$4,Calibration!$B$2:$B$4,C43)</f>
        <v>292.2590829500059</v>
      </c>
      <c r="K43" s="2">
        <f>TREND(Calibration!$A$2:$A$4,Calibration!$C$2:$C$4,E43)</f>
        <v>410.43650782141776</v>
      </c>
      <c r="L43" s="2">
        <f>TREND(Calibration!$A$2:$A$4,Calibration!$D$2:$D$4,G43)</f>
        <v>602.32262283543764</v>
      </c>
    </row>
    <row r="44" spans="1:12" x14ac:dyDescent="0.25">
      <c r="A44">
        <v>209993</v>
      </c>
      <c r="B44">
        <v>15.088000299999999</v>
      </c>
      <c r="C44">
        <v>0.30379</v>
      </c>
      <c r="D44">
        <v>36.457000729999997</v>
      </c>
      <c r="E44">
        <v>0.24654000000000001</v>
      </c>
      <c r="F44">
        <v>32.491001130000001</v>
      </c>
      <c r="G44">
        <v>0.82899999999999996</v>
      </c>
      <c r="H44">
        <v>32.609001159999998</v>
      </c>
      <c r="J44" s="2">
        <f>TREND(Calibration!$A$2:$A$4,Calibration!$B$2:$B$4,C44)</f>
        <v>319.7671062929719</v>
      </c>
      <c r="K44" s="2">
        <f>TREND(Calibration!$A$2:$A$4,Calibration!$C$2:$C$4,E44)</f>
        <v>408.32871946390583</v>
      </c>
      <c r="L44" s="2">
        <f>TREND(Calibration!$A$2:$A$4,Calibration!$D$2:$D$4,G44)</f>
        <v>600.40915094459899</v>
      </c>
    </row>
    <row r="45" spans="1:12" x14ac:dyDescent="0.25">
      <c r="A45">
        <v>214993</v>
      </c>
      <c r="B45">
        <v>14.99699974</v>
      </c>
      <c r="C45">
        <v>0.30605999</v>
      </c>
      <c r="D45">
        <v>36.437999730000001</v>
      </c>
      <c r="E45">
        <v>0.24654000000000001</v>
      </c>
      <c r="F45">
        <v>32.462001800000003</v>
      </c>
      <c r="G45">
        <v>0.82569999000000005</v>
      </c>
      <c r="H45">
        <v>32.583000179999999</v>
      </c>
      <c r="J45" s="2">
        <f>TREND(Calibration!$A$2:$A$4,Calibration!$B$2:$B$4,C45)</f>
        <v>329.8061476945611</v>
      </c>
      <c r="K45" s="2">
        <f>TREND(Calibration!$A$2:$A$4,Calibration!$C$2:$C$4,E45)</f>
        <v>408.32871946390583</v>
      </c>
      <c r="L45" s="2">
        <f>TREND(Calibration!$A$2:$A$4,Calibration!$D$2:$D$4,G45)</f>
        <v>598.07048197629649</v>
      </c>
    </row>
    <row r="46" spans="1:12" x14ac:dyDescent="0.25">
      <c r="A46">
        <v>219993</v>
      </c>
      <c r="B46">
        <v>14.91899967</v>
      </c>
      <c r="C46">
        <v>0.30432998999999999</v>
      </c>
      <c r="D46">
        <v>36.396999360000002</v>
      </c>
      <c r="E46">
        <v>0.24648999999999999</v>
      </c>
      <c r="F46">
        <v>32.469001769999998</v>
      </c>
      <c r="G46">
        <v>0.83170003000000003</v>
      </c>
      <c r="H46">
        <v>32.640998840000002</v>
      </c>
      <c r="J46" s="2">
        <f>TREND(Calibration!$A$2:$A$4,Calibration!$B$2:$B$4,C46)</f>
        <v>322.15521459584716</v>
      </c>
      <c r="K46" s="2">
        <f>TREND(Calibration!$A$2:$A$4,Calibration!$C$2:$C$4,E46)</f>
        <v>407.93838828658841</v>
      </c>
      <c r="L46" s="2">
        <f>TREND(Calibration!$A$2:$A$4,Calibration!$D$2:$D$4,G46)</f>
        <v>602.32262283543764</v>
      </c>
    </row>
    <row r="47" spans="1:12" x14ac:dyDescent="0.25">
      <c r="A47">
        <v>224993</v>
      </c>
      <c r="B47">
        <v>14.932000159999999</v>
      </c>
      <c r="C47">
        <v>0.308</v>
      </c>
      <c r="D47">
        <v>36.431999210000001</v>
      </c>
      <c r="E47">
        <v>0.24654000000000001</v>
      </c>
      <c r="F47">
        <v>32.478000639999998</v>
      </c>
      <c r="G47">
        <v>0.83270001000000005</v>
      </c>
      <c r="H47">
        <v>32.625</v>
      </c>
      <c r="J47" s="2">
        <f>TREND(Calibration!$A$2:$A$4,Calibration!$B$2:$B$4,C47)</f>
        <v>338.38585100140244</v>
      </c>
      <c r="K47" s="2">
        <f>TREND(Calibration!$A$2:$A$4,Calibration!$C$2:$C$4,E47)</f>
        <v>408.32871946390583</v>
      </c>
      <c r="L47" s="2">
        <f>TREND(Calibration!$A$2:$A$4,Calibration!$D$2:$D$4,G47)</f>
        <v>603.03129408034999</v>
      </c>
    </row>
    <row r="48" spans="1:12" x14ac:dyDescent="0.25">
      <c r="A48">
        <v>229993</v>
      </c>
      <c r="B48">
        <v>15.00300026</v>
      </c>
      <c r="C48">
        <v>0.30572999000000001</v>
      </c>
      <c r="D48">
        <v>36.453998570000003</v>
      </c>
      <c r="E48">
        <v>0.24687000000000001</v>
      </c>
      <c r="F48">
        <v>32.456001280000002</v>
      </c>
      <c r="G48">
        <v>0.82950002</v>
      </c>
      <c r="H48">
        <v>32.627998349999999</v>
      </c>
      <c r="J48" s="2">
        <f>TREND(Calibration!$A$2:$A$4,Calibration!$B$2:$B$4,C48)</f>
        <v>328.34672114971977</v>
      </c>
      <c r="K48" s="2">
        <f>TREND(Calibration!$A$2:$A$4,Calibration!$C$2:$C$4,E48)</f>
        <v>410.9049052341984</v>
      </c>
      <c r="L48" s="2">
        <f>TREND(Calibration!$A$2:$A$4,Calibration!$D$2:$D$4,G48)</f>
        <v>600.76350782761779</v>
      </c>
    </row>
    <row r="49" spans="1:12" x14ac:dyDescent="0.25">
      <c r="A49">
        <v>234993</v>
      </c>
      <c r="B49">
        <v>15.126000400000001</v>
      </c>
      <c r="C49">
        <v>0.30621999999999999</v>
      </c>
      <c r="D49">
        <v>36.431999210000001</v>
      </c>
      <c r="E49">
        <v>0.24681</v>
      </c>
      <c r="F49">
        <v>32.456001280000002</v>
      </c>
      <c r="G49">
        <v>0.82730000999999997</v>
      </c>
      <c r="H49">
        <v>32.615001679999999</v>
      </c>
      <c r="J49" s="2">
        <f>TREND(Calibration!$A$2:$A$4,Calibration!$B$2:$B$4,C49)</f>
        <v>330.51379266862182</v>
      </c>
      <c r="K49" s="2">
        <f>TREND(Calibration!$A$2:$A$4,Calibration!$C$2:$C$4,E49)</f>
        <v>410.43650782141776</v>
      </c>
      <c r="L49" s="2">
        <f>TREND(Calibration!$A$2:$A$4,Calibration!$D$2:$D$4,G49)</f>
        <v>599.20439281979793</v>
      </c>
    </row>
    <row r="50" spans="1:12" x14ac:dyDescent="0.25">
      <c r="A50">
        <v>239993</v>
      </c>
      <c r="B50">
        <v>15.23700047</v>
      </c>
      <c r="C50">
        <v>0.30373000999999999</v>
      </c>
      <c r="D50">
        <v>36.42200089</v>
      </c>
      <c r="E50">
        <v>0.24676000000000001</v>
      </c>
      <c r="F50">
        <v>32.45299911</v>
      </c>
      <c r="G50">
        <v>0.83219999</v>
      </c>
      <c r="H50">
        <v>32.622001650000001</v>
      </c>
      <c r="J50" s="2">
        <f>TREND(Calibration!$A$2:$A$4,Calibration!$B$2:$B$4,C50)</f>
        <v>319.50180023713824</v>
      </c>
      <c r="K50" s="2">
        <f>TREND(Calibration!$A$2:$A$4,Calibration!$C$2:$C$4,E50)</f>
        <v>410.0461766441008</v>
      </c>
      <c r="L50" s="2">
        <f>TREND(Calibration!$A$2:$A$4,Calibration!$D$2:$D$4,G50)</f>
        <v>602.6769371973312</v>
      </c>
    </row>
    <row r="51" spans="1:12" x14ac:dyDescent="0.25">
      <c r="A51">
        <v>244993</v>
      </c>
      <c r="B51">
        <v>15.30799961</v>
      </c>
      <c r="C51">
        <v>0.30654000999999997</v>
      </c>
      <c r="D51">
        <v>36.418998719999998</v>
      </c>
      <c r="E51">
        <v>0.24681</v>
      </c>
      <c r="F51">
        <v>32.465999600000004</v>
      </c>
      <c r="G51">
        <v>0.82950002</v>
      </c>
      <c r="H51">
        <v>32.598999020000001</v>
      </c>
      <c r="J51" s="2">
        <f>TREND(Calibration!$A$2:$A$4,Calibration!$B$2:$B$4,C51)</f>
        <v>331.92903839169662</v>
      </c>
      <c r="K51" s="2">
        <f>TREND(Calibration!$A$2:$A$4,Calibration!$C$2:$C$4,E51)</f>
        <v>410.43650782141776</v>
      </c>
      <c r="L51" s="2">
        <f>TREND(Calibration!$A$2:$A$4,Calibration!$D$2:$D$4,G51)</f>
        <v>600.76350782761779</v>
      </c>
    </row>
    <row r="52" spans="1:12" x14ac:dyDescent="0.25">
      <c r="A52">
        <v>250173</v>
      </c>
      <c r="B52">
        <v>15.34399986</v>
      </c>
      <c r="C52">
        <v>0.30329999000000002</v>
      </c>
      <c r="D52">
        <v>36.418998719999998</v>
      </c>
      <c r="E52">
        <v>0.24681</v>
      </c>
      <c r="F52">
        <v>32.494998930000001</v>
      </c>
      <c r="G52">
        <v>0.82999997999999997</v>
      </c>
      <c r="H52">
        <v>32.631000520000001</v>
      </c>
      <c r="J52" s="2">
        <f>TREND(Calibration!$A$2:$A$4,Calibration!$B$2:$B$4,C52)</f>
        <v>317.60003477406963</v>
      </c>
      <c r="K52" s="2">
        <f>TREND(Calibration!$A$2:$A$4,Calibration!$C$2:$C$4,E52)</f>
        <v>410.43650782141776</v>
      </c>
      <c r="L52" s="2">
        <f>TREND(Calibration!$A$2:$A$4,Calibration!$D$2:$D$4,G52)</f>
        <v>601.11782218951134</v>
      </c>
    </row>
    <row r="53" spans="1:12" x14ac:dyDescent="0.25">
      <c r="A53">
        <v>254993</v>
      </c>
      <c r="B53">
        <v>15.28199959</v>
      </c>
      <c r="C53">
        <v>0.30351999000000002</v>
      </c>
      <c r="D53">
        <v>36.444000240000001</v>
      </c>
      <c r="E53">
        <v>0.24648999999999999</v>
      </c>
      <c r="F53">
        <v>32.437000269999999</v>
      </c>
      <c r="G53">
        <v>0.82730000999999997</v>
      </c>
      <c r="H53">
        <v>32.615001679999999</v>
      </c>
      <c r="J53" s="2">
        <f>TREND(Calibration!$A$2:$A$4,Calibration!$B$2:$B$4,C53)</f>
        <v>318.572985803964</v>
      </c>
      <c r="K53" s="2">
        <f>TREND(Calibration!$A$2:$A$4,Calibration!$C$2:$C$4,E53)</f>
        <v>407.93838828658841</v>
      </c>
      <c r="L53" s="2">
        <f>TREND(Calibration!$A$2:$A$4,Calibration!$D$2:$D$4,G53)</f>
        <v>599.20439281979793</v>
      </c>
    </row>
    <row r="54" spans="1:12" x14ac:dyDescent="0.25">
      <c r="A54">
        <v>259993</v>
      </c>
      <c r="B54">
        <v>15.24600029</v>
      </c>
      <c r="C54">
        <v>0.31226999</v>
      </c>
      <c r="D54">
        <v>36.441001890000003</v>
      </c>
      <c r="E54">
        <v>0.24654000000000001</v>
      </c>
      <c r="F54">
        <v>32.474998470000003</v>
      </c>
      <c r="G54">
        <v>0.82520002000000003</v>
      </c>
      <c r="H54">
        <v>32.625</v>
      </c>
      <c r="J54" s="2">
        <f>TREND(Calibration!$A$2:$A$4,Calibration!$B$2:$B$4,C54)</f>
        <v>357.26990176566665</v>
      </c>
      <c r="K54" s="2">
        <f>TREND(Calibration!$A$2:$A$4,Calibration!$C$2:$C$4,E54)</f>
        <v>408.32871946390583</v>
      </c>
      <c r="L54" s="2">
        <f>TREND(Calibration!$A$2:$A$4,Calibration!$D$2:$D$4,G54)</f>
        <v>597.7161605275486</v>
      </c>
    </row>
    <row r="55" spans="1:12" x14ac:dyDescent="0.25">
      <c r="A55">
        <v>264993</v>
      </c>
      <c r="B55">
        <v>15.178000450000001</v>
      </c>
      <c r="C55">
        <v>0.30952001000000001</v>
      </c>
      <c r="D55">
        <v>36.437999730000001</v>
      </c>
      <c r="E55">
        <v>0.24642998999999999</v>
      </c>
      <c r="F55">
        <v>32.456001280000002</v>
      </c>
      <c r="G55">
        <v>0.83109999000000001</v>
      </c>
      <c r="H55">
        <v>32.611999509999997</v>
      </c>
      <c r="J55" s="2">
        <f>TREND(Calibration!$A$2:$A$4,Calibration!$B$2:$B$4,C55)</f>
        <v>345.10810234208225</v>
      </c>
      <c r="K55" s="2">
        <f>TREND(Calibration!$A$2:$A$4,Calibration!$C$2:$C$4,E55)</f>
        <v>407.46991280757265</v>
      </c>
      <c r="L55" s="2">
        <f>TREND(Calibration!$A$2:$A$4,Calibration!$D$2:$D$4,G55)</f>
        <v>601.89738323684844</v>
      </c>
    </row>
    <row r="56" spans="1:12" x14ac:dyDescent="0.25">
      <c r="A56">
        <v>269993</v>
      </c>
      <c r="B56">
        <v>15.11299992</v>
      </c>
      <c r="C56">
        <v>0.30626999999999999</v>
      </c>
      <c r="D56">
        <v>36.437999730000001</v>
      </c>
      <c r="E56">
        <v>0.24642998999999999</v>
      </c>
      <c r="F56">
        <v>32.456001280000002</v>
      </c>
      <c r="G56">
        <v>0.82630002000000002</v>
      </c>
      <c r="H56">
        <v>32.615001679999999</v>
      </c>
      <c r="J56" s="2">
        <f>TREND(Calibration!$A$2:$A$4,Calibration!$B$2:$B$4,C56)</f>
        <v>330.73491790268872</v>
      </c>
      <c r="K56" s="2">
        <f>TREND(Calibration!$A$2:$A$4,Calibration!$C$2:$C$4,E56)</f>
        <v>407.46991280757265</v>
      </c>
      <c r="L56" s="2">
        <f>TREND(Calibration!$A$2:$A$4,Calibration!$D$2:$D$4,G56)</f>
        <v>598.49571448803147</v>
      </c>
    </row>
    <row r="57" spans="1:12" x14ac:dyDescent="0.25">
      <c r="A57">
        <v>274993</v>
      </c>
      <c r="B57">
        <v>15.071000099999999</v>
      </c>
      <c r="C57">
        <v>0.30454001000000003</v>
      </c>
      <c r="D57">
        <v>36.453998570000003</v>
      </c>
      <c r="E57">
        <v>0.24648999999999999</v>
      </c>
      <c r="F57">
        <v>32.474998470000003</v>
      </c>
      <c r="G57">
        <v>0.83490001999999996</v>
      </c>
      <c r="H57">
        <v>32.602001190000003</v>
      </c>
      <c r="J57" s="2">
        <f>TREND(Calibration!$A$2:$A$4,Calibration!$B$2:$B$4,C57)</f>
        <v>323.08402902902185</v>
      </c>
      <c r="K57" s="2">
        <f>TREND(Calibration!$A$2:$A$4,Calibration!$C$2:$C$4,E57)</f>
        <v>407.93838828658841</v>
      </c>
      <c r="L57" s="2">
        <f>TREND(Calibration!$A$2:$A$4,Calibration!$D$2:$D$4,G57)</f>
        <v>604.59040908816974</v>
      </c>
    </row>
    <row r="58" spans="1:12" x14ac:dyDescent="0.25">
      <c r="A58">
        <v>279993</v>
      </c>
      <c r="B58">
        <v>15.07499981</v>
      </c>
      <c r="C58">
        <v>0.30470999999999998</v>
      </c>
      <c r="D58">
        <v>36.387001040000001</v>
      </c>
      <c r="E58">
        <v>0.24648999999999999</v>
      </c>
      <c r="F58">
        <v>32.474998470000003</v>
      </c>
      <c r="G58">
        <v>0.83440000000000003</v>
      </c>
      <c r="H58">
        <v>32.602001190000003</v>
      </c>
      <c r="J58" s="2">
        <f>TREND(Calibration!$A$2:$A$4,Calibration!$B$2:$B$4,C58)</f>
        <v>323.83581059980224</v>
      </c>
      <c r="K58" s="2">
        <f>TREND(Calibration!$A$2:$A$4,Calibration!$C$2:$C$4,E58)</f>
        <v>407.93838828658841</v>
      </c>
      <c r="L58" s="2">
        <f>TREND(Calibration!$A$2:$A$4,Calibration!$D$2:$D$4,G58)</f>
        <v>604.23605220515105</v>
      </c>
    </row>
    <row r="59" spans="1:12" x14ac:dyDescent="0.25">
      <c r="A59">
        <v>284993</v>
      </c>
      <c r="B59">
        <v>15.08100033</v>
      </c>
      <c r="C59">
        <v>0.30388999</v>
      </c>
      <c r="D59">
        <v>36.412998199999997</v>
      </c>
      <c r="E59">
        <v>0.24648999999999999</v>
      </c>
      <c r="F59">
        <v>32.45299911</v>
      </c>
      <c r="G59">
        <v>0.83329998999999999</v>
      </c>
      <c r="H59">
        <v>32.609001159999998</v>
      </c>
      <c r="J59" s="2">
        <f>TREND(Calibration!$A$2:$A$4,Calibration!$B$2:$B$4,C59)</f>
        <v>320.20931253605863</v>
      </c>
      <c r="K59" s="2">
        <f>TREND(Calibration!$A$2:$A$4,Calibration!$C$2:$C$4,E59)</f>
        <v>407.93838828658841</v>
      </c>
      <c r="L59" s="2">
        <f>TREND(Calibration!$A$2:$A$4,Calibration!$D$2:$D$4,G59)</f>
        <v>603.45649115781407</v>
      </c>
    </row>
    <row r="60" spans="1:12" x14ac:dyDescent="0.25">
      <c r="A60">
        <v>289996</v>
      </c>
      <c r="B60">
        <v>15.08100033</v>
      </c>
      <c r="C60">
        <v>0.30379</v>
      </c>
      <c r="D60">
        <v>36.431999210000001</v>
      </c>
      <c r="E60">
        <v>0.24654000000000001</v>
      </c>
      <c r="F60">
        <v>32.527000430000001</v>
      </c>
      <c r="G60">
        <v>0.83539998999999998</v>
      </c>
      <c r="H60">
        <v>32.590000150000002</v>
      </c>
      <c r="J60" s="2">
        <f>TREND(Calibration!$A$2:$A$4,Calibration!$B$2:$B$4,C60)</f>
        <v>319.7671062929719</v>
      </c>
      <c r="K60" s="2">
        <f>TREND(Calibration!$A$2:$A$4,Calibration!$C$2:$C$4,E60)</f>
        <v>408.32871946390583</v>
      </c>
      <c r="L60" s="2">
        <f>TREND(Calibration!$A$2:$A$4,Calibration!$D$2:$D$4,G60)</f>
        <v>604.94473053691763</v>
      </c>
    </row>
    <row r="61" spans="1:12" x14ac:dyDescent="0.25">
      <c r="A61">
        <v>294993</v>
      </c>
      <c r="B61">
        <v>15.088000299999999</v>
      </c>
      <c r="C61">
        <v>0.30470999999999998</v>
      </c>
      <c r="D61">
        <v>36.42200089</v>
      </c>
      <c r="E61">
        <v>0.24654000000000001</v>
      </c>
      <c r="F61">
        <v>32.487998959999999</v>
      </c>
      <c r="G61">
        <v>0.83710002999999999</v>
      </c>
      <c r="H61">
        <v>32.58000183</v>
      </c>
      <c r="J61" s="2">
        <f>TREND(Calibration!$A$2:$A$4,Calibration!$B$2:$B$4,C61)</f>
        <v>323.83581059980224</v>
      </c>
      <c r="K61" s="2">
        <f>TREND(Calibration!$A$2:$A$4,Calibration!$C$2:$C$4,E61)</f>
        <v>408.32871946390583</v>
      </c>
      <c r="L61" s="2">
        <f>TREND(Calibration!$A$2:$A$4,Calibration!$D$2:$D$4,G61)</f>
        <v>606.14952409598959</v>
      </c>
    </row>
    <row r="62" spans="1:12" x14ac:dyDescent="0.25">
      <c r="A62">
        <v>299993</v>
      </c>
      <c r="B62">
        <v>15.10400009</v>
      </c>
      <c r="C62">
        <v>0.30184000999999999</v>
      </c>
      <c r="D62">
        <v>36.446998600000001</v>
      </c>
      <c r="E62">
        <v>0.24654000000000001</v>
      </c>
      <c r="F62">
        <v>32.430000309999997</v>
      </c>
      <c r="G62">
        <v>0.83490001999999996</v>
      </c>
      <c r="H62">
        <v>32.561000819999997</v>
      </c>
      <c r="J62" s="2">
        <f>TREND(Calibration!$A$2:$A$4,Calibration!$B$2:$B$4,C62)</f>
        <v>311.14326638941043</v>
      </c>
      <c r="K62" s="2">
        <f>TREND(Calibration!$A$2:$A$4,Calibration!$C$2:$C$4,E62)</f>
        <v>408.32871946390583</v>
      </c>
      <c r="L62" s="2">
        <f>TREND(Calibration!$A$2:$A$4,Calibration!$D$2:$D$4,G62)</f>
        <v>604.59040908816974</v>
      </c>
    </row>
    <row r="63" spans="1:12" x14ac:dyDescent="0.25">
      <c r="A63">
        <v>304993</v>
      </c>
      <c r="B63">
        <v>15.10700035</v>
      </c>
      <c r="C63">
        <v>0.30287001000000002</v>
      </c>
      <c r="D63">
        <v>36.437999730000001</v>
      </c>
      <c r="E63">
        <v>0.24648999999999999</v>
      </c>
      <c r="F63">
        <v>32.443000789999999</v>
      </c>
      <c r="G63">
        <v>0.83219999</v>
      </c>
      <c r="H63">
        <v>32.55099869</v>
      </c>
      <c r="J63" s="2">
        <f>TREND(Calibration!$A$2:$A$4,Calibration!$B$2:$B$4,C63)</f>
        <v>315.69844621118818</v>
      </c>
      <c r="K63" s="2">
        <f>TREND(Calibration!$A$2:$A$4,Calibration!$C$2:$C$4,E63)</f>
        <v>407.93838828658841</v>
      </c>
      <c r="L63" s="2">
        <f>TREND(Calibration!$A$2:$A$4,Calibration!$D$2:$D$4,G63)</f>
        <v>602.6769371973312</v>
      </c>
    </row>
    <row r="64" spans="1:12" x14ac:dyDescent="0.25">
      <c r="A64">
        <v>309995</v>
      </c>
      <c r="B64">
        <v>15.100000380000001</v>
      </c>
      <c r="C64">
        <v>0.30373000999999999</v>
      </c>
      <c r="D64">
        <v>36.428001399999999</v>
      </c>
      <c r="E64">
        <v>0.24648999999999999</v>
      </c>
      <c r="F64">
        <v>32.458999630000001</v>
      </c>
      <c r="G64">
        <v>0.83810001999999995</v>
      </c>
      <c r="H64">
        <v>32.548000340000002</v>
      </c>
      <c r="J64" s="2">
        <f>TREND(Calibration!$A$2:$A$4,Calibration!$B$2:$B$4,C64)</f>
        <v>319.50180023713824</v>
      </c>
      <c r="K64" s="2">
        <f>TREND(Calibration!$A$2:$A$4,Calibration!$C$2:$C$4,E64)</f>
        <v>407.93838828658841</v>
      </c>
      <c r="L64" s="2">
        <f>TREND(Calibration!$A$2:$A$4,Calibration!$D$2:$D$4,G64)</f>
        <v>606.85820242775617</v>
      </c>
    </row>
    <row r="65" spans="1:12" x14ac:dyDescent="0.25">
      <c r="A65">
        <v>314993</v>
      </c>
      <c r="B65">
        <v>15.01599979</v>
      </c>
      <c r="C65">
        <v>0.30914000000000003</v>
      </c>
      <c r="D65">
        <v>36.400001529999997</v>
      </c>
      <c r="E65">
        <v>0.24642998999999999</v>
      </c>
      <c r="F65">
        <v>32.437000269999999</v>
      </c>
      <c r="G65">
        <v>0.83219999</v>
      </c>
      <c r="H65">
        <v>32.537998199999997</v>
      </c>
      <c r="J65" s="2">
        <f>TREND(Calibration!$A$2:$A$4,Calibration!$B$2:$B$4,C65)</f>
        <v>343.42750633812739</v>
      </c>
      <c r="K65" s="2">
        <f>TREND(Calibration!$A$2:$A$4,Calibration!$C$2:$C$4,E65)</f>
        <v>407.46991280757265</v>
      </c>
      <c r="L65" s="2">
        <f>TREND(Calibration!$A$2:$A$4,Calibration!$D$2:$D$4,G65)</f>
        <v>602.6769371973312</v>
      </c>
    </row>
    <row r="66" spans="1:12" x14ac:dyDescent="0.25">
      <c r="A66">
        <v>320078</v>
      </c>
      <c r="B66">
        <v>14.902999879999999</v>
      </c>
      <c r="C66">
        <v>0.30643999999999999</v>
      </c>
      <c r="D66">
        <v>36.428001399999999</v>
      </c>
      <c r="E66">
        <v>0.24648999999999999</v>
      </c>
      <c r="F66">
        <v>32.478000639999998</v>
      </c>
      <c r="G66">
        <v>0.83759998999999996</v>
      </c>
      <c r="H66">
        <v>32.54499817</v>
      </c>
      <c r="J66" s="2">
        <f>TREND(Calibration!$A$2:$A$4,Calibration!$B$2:$B$4,C66)</f>
        <v>331.48674369851597</v>
      </c>
      <c r="K66" s="2">
        <f>TREND(Calibration!$A$2:$A$4,Calibration!$C$2:$C$4,E66)</f>
        <v>407.93838828658841</v>
      </c>
      <c r="L66" s="2">
        <f>TREND(Calibration!$A$2:$A$4,Calibration!$D$2:$D$4,G66)</f>
        <v>606.50383845788326</v>
      </c>
    </row>
    <row r="67" spans="1:12" x14ac:dyDescent="0.25">
      <c r="A67">
        <v>324993</v>
      </c>
      <c r="B67">
        <v>14.788999560000001</v>
      </c>
      <c r="C67">
        <v>0.30648999999999998</v>
      </c>
      <c r="D67">
        <v>36.437999730000001</v>
      </c>
      <c r="E67">
        <v>0.24654000000000001</v>
      </c>
      <c r="F67">
        <v>32.408000950000002</v>
      </c>
      <c r="G67">
        <v>0.82950002</v>
      </c>
      <c r="H67">
        <v>32.557998660000003</v>
      </c>
      <c r="J67" s="2">
        <f>TREND(Calibration!$A$2:$A$4,Calibration!$B$2:$B$4,C67)</f>
        <v>331.70786893258287</v>
      </c>
      <c r="K67" s="2">
        <f>TREND(Calibration!$A$2:$A$4,Calibration!$C$2:$C$4,E67)</f>
        <v>408.32871946390583</v>
      </c>
      <c r="L67" s="2">
        <f>TREND(Calibration!$A$2:$A$4,Calibration!$D$2:$D$4,G67)</f>
        <v>600.76350782761779</v>
      </c>
    </row>
    <row r="68" spans="1:12" x14ac:dyDescent="0.25">
      <c r="A68">
        <v>330088</v>
      </c>
      <c r="B68">
        <v>14.791999819999999</v>
      </c>
      <c r="C68">
        <v>0.30572999000000001</v>
      </c>
      <c r="D68">
        <v>36.424999239999998</v>
      </c>
      <c r="E68">
        <v>0.24648999999999999</v>
      </c>
      <c r="F68">
        <v>32.433998109999997</v>
      </c>
      <c r="G68">
        <v>0.83600003000000001</v>
      </c>
      <c r="H68">
        <v>32.548000340000002</v>
      </c>
      <c r="J68" s="2">
        <f>TREND(Calibration!$A$2:$A$4,Calibration!$B$2:$B$4,C68)</f>
        <v>328.34672114971977</v>
      </c>
      <c r="K68" s="2">
        <f>TREND(Calibration!$A$2:$A$4,Calibration!$C$2:$C$4,E68)</f>
        <v>407.93838828658841</v>
      </c>
      <c r="L68" s="2">
        <f>TREND(Calibration!$A$2:$A$4,Calibration!$D$2:$D$4,G68)</f>
        <v>605.36997013550683</v>
      </c>
    </row>
    <row r="69" spans="1:12" x14ac:dyDescent="0.25">
      <c r="A69">
        <v>334993</v>
      </c>
      <c r="B69">
        <v>14.899000170000001</v>
      </c>
      <c r="C69">
        <v>0.30243998999999999</v>
      </c>
      <c r="D69">
        <v>36.418998719999998</v>
      </c>
      <c r="E69">
        <v>0.24632999</v>
      </c>
      <c r="F69">
        <v>32.487998959999999</v>
      </c>
      <c r="G69">
        <v>0.83920002000000005</v>
      </c>
      <c r="H69">
        <v>32.525001529999997</v>
      </c>
      <c r="J69" s="2">
        <f>TREND(Calibration!$A$2:$A$4,Calibration!$B$2:$B$4,C69)</f>
        <v>313.79668074811934</v>
      </c>
      <c r="K69" s="2">
        <f>TREND(Calibration!$A$2:$A$4,Calibration!$C$2:$C$4,E69)</f>
        <v>406.6892504529385</v>
      </c>
      <c r="L69" s="2">
        <f>TREND(Calibration!$A$2:$A$4,Calibration!$D$2:$D$4,G69)</f>
        <v>607.63775638823904</v>
      </c>
    </row>
    <row r="70" spans="1:12" x14ac:dyDescent="0.25">
      <c r="A70">
        <v>340094</v>
      </c>
      <c r="B70">
        <v>15.00599957</v>
      </c>
      <c r="C70">
        <v>0.30637999999999999</v>
      </c>
      <c r="D70">
        <v>36.42200089</v>
      </c>
      <c r="E70">
        <v>0.24642998999999999</v>
      </c>
      <c r="F70">
        <v>32.469001769999998</v>
      </c>
      <c r="G70">
        <v>0.84299999000000003</v>
      </c>
      <c r="H70">
        <v>32.569999690000003</v>
      </c>
      <c r="J70" s="2">
        <f>TREND(Calibration!$A$2:$A$4,Calibration!$B$2:$B$4,C70)</f>
        <v>331.22139341763568</v>
      </c>
      <c r="K70" s="2">
        <f>TREND(Calibration!$A$2:$A$4,Calibration!$C$2:$C$4,E70)</f>
        <v>407.46991280757265</v>
      </c>
      <c r="L70" s="2">
        <f>TREND(Calibration!$A$2:$A$4,Calibration!$D$2:$D$4,G70)</f>
        <v>610.33073971843521</v>
      </c>
    </row>
    <row r="71" spans="1:12" x14ac:dyDescent="0.25">
      <c r="A71">
        <v>344994</v>
      </c>
      <c r="B71">
        <v>15.07800007</v>
      </c>
      <c r="C71">
        <v>0.30659999999999998</v>
      </c>
      <c r="D71">
        <v>36.424999239999998</v>
      </c>
      <c r="E71">
        <v>0.24642998999999999</v>
      </c>
      <c r="F71">
        <v>32.456001280000002</v>
      </c>
      <c r="G71">
        <v>0.84140002999999997</v>
      </c>
      <c r="H71">
        <v>32.557998660000003</v>
      </c>
      <c r="J71" s="2">
        <f>TREND(Calibration!$A$2:$A$4,Calibration!$B$2:$B$4,C71)</f>
        <v>332.19434444753006</v>
      </c>
      <c r="K71" s="2">
        <f>TREND(Calibration!$A$2:$A$4,Calibration!$C$2:$C$4,E71)</f>
        <v>407.46991280757265</v>
      </c>
      <c r="L71" s="2">
        <f>TREND(Calibration!$A$2:$A$4,Calibration!$D$2:$D$4,G71)</f>
        <v>609.19687139605878</v>
      </c>
    </row>
    <row r="72" spans="1:12" x14ac:dyDescent="0.25">
      <c r="A72">
        <v>349993</v>
      </c>
      <c r="B72">
        <v>15.100000380000001</v>
      </c>
      <c r="C72">
        <v>0.30594999</v>
      </c>
      <c r="D72">
        <v>36.409000399999996</v>
      </c>
      <c r="E72">
        <v>0.24648999999999999</v>
      </c>
      <c r="F72">
        <v>32.478000639999998</v>
      </c>
      <c r="G72">
        <v>0.83979999999999999</v>
      </c>
      <c r="H72">
        <v>32.55099869</v>
      </c>
      <c r="J72" s="2">
        <f>TREND(Calibration!$A$2:$A$4,Calibration!$B$2:$B$4,C72)</f>
        <v>329.31967217961392</v>
      </c>
      <c r="K72" s="2">
        <f>TREND(Calibration!$A$2:$A$4,Calibration!$C$2:$C$4,E72)</f>
        <v>407.93838828658841</v>
      </c>
      <c r="L72" s="2">
        <f>TREND(Calibration!$A$2:$A$4,Calibration!$D$2:$D$4,G72)</f>
        <v>608.062953465703</v>
      </c>
    </row>
    <row r="73" spans="1:12" x14ac:dyDescent="0.25">
      <c r="A73">
        <v>354993</v>
      </c>
      <c r="B73">
        <v>15.071000099999999</v>
      </c>
      <c r="C73">
        <v>0.30373000999999999</v>
      </c>
      <c r="D73">
        <v>36.451000209999997</v>
      </c>
      <c r="E73">
        <v>0.24648999999999999</v>
      </c>
      <c r="F73">
        <v>32.450000760000002</v>
      </c>
      <c r="G73">
        <v>0.83759998999999996</v>
      </c>
      <c r="H73">
        <v>32.55099869</v>
      </c>
      <c r="J73" s="2">
        <f>TREND(Calibration!$A$2:$A$4,Calibration!$B$2:$B$4,C73)</f>
        <v>319.50180023713824</v>
      </c>
      <c r="K73" s="2">
        <f>TREND(Calibration!$A$2:$A$4,Calibration!$C$2:$C$4,E73)</f>
        <v>407.93838828658841</v>
      </c>
      <c r="L73" s="2">
        <f>TREND(Calibration!$A$2:$A$4,Calibration!$D$2:$D$4,G73)</f>
        <v>606.50383845788326</v>
      </c>
    </row>
    <row r="74" spans="1:12" x14ac:dyDescent="0.25">
      <c r="A74">
        <v>359994</v>
      </c>
      <c r="B74">
        <v>14.97399998</v>
      </c>
      <c r="C74">
        <v>0.29534999000000001</v>
      </c>
      <c r="D74">
        <v>36.396999360000002</v>
      </c>
      <c r="E74">
        <v>0.24648999999999999</v>
      </c>
      <c r="F74">
        <v>32.426998140000002</v>
      </c>
      <c r="G74">
        <v>0.83810001999999995</v>
      </c>
      <c r="H74">
        <v>32.567001339999997</v>
      </c>
      <c r="J74" s="2">
        <f>TREND(Calibration!$A$2:$A$4,Calibration!$B$2:$B$4,C74)</f>
        <v>282.44112255743676</v>
      </c>
      <c r="K74" s="2">
        <f>TREND(Calibration!$A$2:$A$4,Calibration!$C$2:$C$4,E74)</f>
        <v>407.93838828658841</v>
      </c>
      <c r="L74" s="2">
        <f>TREND(Calibration!$A$2:$A$4,Calibration!$D$2:$D$4,G74)</f>
        <v>606.85820242775617</v>
      </c>
    </row>
    <row r="75" spans="1:12" x14ac:dyDescent="0.25">
      <c r="A75">
        <v>364993</v>
      </c>
      <c r="B75">
        <v>14.916000370000001</v>
      </c>
      <c r="C75">
        <v>0.29984</v>
      </c>
      <c r="D75">
        <v>36.396999360000002</v>
      </c>
      <c r="E75">
        <v>0.24654000000000001</v>
      </c>
      <c r="F75">
        <v>32.45299911</v>
      </c>
      <c r="G75">
        <v>0.83649998999999997</v>
      </c>
      <c r="H75">
        <v>32.561000819999997</v>
      </c>
      <c r="J75" s="2">
        <f>TREND(Calibration!$A$2:$A$4,Calibration!$B$2:$B$4,C75)</f>
        <v>302.29821280168881</v>
      </c>
      <c r="K75" s="2">
        <f>TREND(Calibration!$A$2:$A$4,Calibration!$C$2:$C$4,E75)</f>
        <v>408.32871946390583</v>
      </c>
      <c r="L75" s="2">
        <f>TREND(Calibration!$A$2:$A$4,Calibration!$D$2:$D$4,G75)</f>
        <v>605.72428449740039</v>
      </c>
    </row>
    <row r="76" spans="1:12" x14ac:dyDescent="0.25">
      <c r="A76">
        <v>369993</v>
      </c>
      <c r="B76">
        <v>14.84399986</v>
      </c>
      <c r="C76">
        <v>0.30314001000000002</v>
      </c>
      <c r="D76">
        <v>36.428001399999999</v>
      </c>
      <c r="E76">
        <v>0.24648999999999999</v>
      </c>
      <c r="F76">
        <v>32.462001800000003</v>
      </c>
      <c r="G76">
        <v>0.83490001999999996</v>
      </c>
      <c r="H76">
        <v>32.548000340000002</v>
      </c>
      <c r="J76" s="2">
        <f>TREND(Calibration!$A$2:$A$4,Calibration!$B$2:$B$4,C76)</f>
        <v>316.89252247514924</v>
      </c>
      <c r="K76" s="2">
        <f>TREND(Calibration!$A$2:$A$4,Calibration!$C$2:$C$4,E76)</f>
        <v>407.93838828658841</v>
      </c>
      <c r="L76" s="2">
        <f>TREND(Calibration!$A$2:$A$4,Calibration!$D$2:$D$4,G76)</f>
        <v>604.59040908816974</v>
      </c>
    </row>
    <row r="77" spans="1:12" x14ac:dyDescent="0.25">
      <c r="A77">
        <v>374997</v>
      </c>
      <c r="B77">
        <v>14.82499981</v>
      </c>
      <c r="C77">
        <v>0.30195000999999999</v>
      </c>
      <c r="D77">
        <v>36.38999939</v>
      </c>
      <c r="E77">
        <v>0.24648999999999999</v>
      </c>
      <c r="F77">
        <v>32.513999939999998</v>
      </c>
      <c r="G77">
        <v>0.84140002999999997</v>
      </c>
      <c r="H77">
        <v>32.561000819999997</v>
      </c>
      <c r="J77" s="2">
        <f>TREND(Calibration!$A$2:$A$4,Calibration!$B$2:$B$4,C77)</f>
        <v>311.62974190435762</v>
      </c>
      <c r="K77" s="2">
        <f>TREND(Calibration!$A$2:$A$4,Calibration!$C$2:$C$4,E77)</f>
        <v>407.93838828658841</v>
      </c>
      <c r="L77" s="2">
        <f>TREND(Calibration!$A$2:$A$4,Calibration!$D$2:$D$4,G77)</f>
        <v>609.19687139605878</v>
      </c>
    </row>
    <row r="78" spans="1:12" x14ac:dyDescent="0.25">
      <c r="A78">
        <v>379993</v>
      </c>
      <c r="B78">
        <v>14.85999966</v>
      </c>
      <c r="C78">
        <v>0.30502998999999997</v>
      </c>
      <c r="D78">
        <v>36.402999880000003</v>
      </c>
      <c r="E78">
        <v>0.24654000000000001</v>
      </c>
      <c r="F78">
        <v>32.494998930000001</v>
      </c>
      <c r="G78">
        <v>0.8387</v>
      </c>
      <c r="H78">
        <v>32.554000850000001</v>
      </c>
      <c r="J78" s="2">
        <f>TREND(Calibration!$A$2:$A$4,Calibration!$B$2:$B$4,C78)</f>
        <v>325.25096787278335</v>
      </c>
      <c r="K78" s="2">
        <f>TREND(Calibration!$A$2:$A$4,Calibration!$C$2:$C$4,E78)</f>
        <v>408.32871946390583</v>
      </c>
      <c r="L78" s="2">
        <f>TREND(Calibration!$A$2:$A$4,Calibration!$D$2:$D$4,G78)</f>
        <v>607.28339950522025</v>
      </c>
    </row>
    <row r="79" spans="1:12" x14ac:dyDescent="0.25">
      <c r="A79">
        <v>385185</v>
      </c>
      <c r="B79">
        <v>14.885999679999999</v>
      </c>
      <c r="C79">
        <v>0.30552000000000001</v>
      </c>
      <c r="D79">
        <v>36.375</v>
      </c>
      <c r="E79">
        <v>0.24654000000000001</v>
      </c>
      <c r="F79">
        <v>32.443000789999999</v>
      </c>
      <c r="G79">
        <v>0.8387</v>
      </c>
      <c r="H79">
        <v>32.557998660000003</v>
      </c>
      <c r="J79" s="2">
        <f>TREND(Calibration!$A$2:$A$4,Calibration!$B$2:$B$4,C79)</f>
        <v>327.41803939168562</v>
      </c>
      <c r="K79" s="2">
        <f>TREND(Calibration!$A$2:$A$4,Calibration!$C$2:$C$4,E79)</f>
        <v>408.32871946390583</v>
      </c>
      <c r="L79" s="2">
        <f>TREND(Calibration!$A$2:$A$4,Calibration!$D$2:$D$4,G79)</f>
        <v>607.28339950522025</v>
      </c>
    </row>
    <row r="80" spans="1:12" x14ac:dyDescent="0.25">
      <c r="A80">
        <v>389994</v>
      </c>
      <c r="B80">
        <v>14.958000180000001</v>
      </c>
      <c r="C80">
        <v>0.30465001000000003</v>
      </c>
      <c r="D80">
        <v>36.405998230000002</v>
      </c>
      <c r="E80">
        <v>0.24654000000000001</v>
      </c>
      <c r="F80">
        <v>32.504001619999997</v>
      </c>
      <c r="G80">
        <v>0.83539998999999998</v>
      </c>
      <c r="H80">
        <v>32.554000850000001</v>
      </c>
      <c r="J80" s="2">
        <f>TREND(Calibration!$A$2:$A$4,Calibration!$B$2:$B$4,C80)</f>
        <v>323.57050454396904</v>
      </c>
      <c r="K80" s="2">
        <f>TREND(Calibration!$A$2:$A$4,Calibration!$C$2:$C$4,E80)</f>
        <v>408.32871946390583</v>
      </c>
      <c r="L80" s="2">
        <f>TREND(Calibration!$A$2:$A$4,Calibration!$D$2:$D$4,G80)</f>
        <v>604.94473053691763</v>
      </c>
    </row>
    <row r="81" spans="1:12" x14ac:dyDescent="0.25">
      <c r="A81">
        <v>394993</v>
      </c>
      <c r="B81">
        <v>15.036000250000001</v>
      </c>
      <c r="C81">
        <v>0.30470999999999998</v>
      </c>
      <c r="D81">
        <v>36.381000520000001</v>
      </c>
      <c r="E81">
        <v>0.24648999999999999</v>
      </c>
      <c r="F81">
        <v>32.48500061</v>
      </c>
      <c r="G81">
        <v>0.83270001000000005</v>
      </c>
      <c r="H81">
        <v>32.541999820000001</v>
      </c>
      <c r="J81" s="2">
        <f>TREND(Calibration!$A$2:$A$4,Calibration!$B$2:$B$4,C81)</f>
        <v>323.83581059980224</v>
      </c>
      <c r="K81" s="2">
        <f>TREND(Calibration!$A$2:$A$4,Calibration!$C$2:$C$4,E81)</f>
        <v>407.93838828658841</v>
      </c>
      <c r="L81" s="2">
        <f>TREND(Calibration!$A$2:$A$4,Calibration!$D$2:$D$4,G81)</f>
        <v>603.03129408034999</v>
      </c>
    </row>
    <row r="82" spans="1:12" x14ac:dyDescent="0.25">
      <c r="A82">
        <v>400093</v>
      </c>
      <c r="B82">
        <v>15.07499981</v>
      </c>
      <c r="C82">
        <v>0.30735001000000001</v>
      </c>
      <c r="D82">
        <v>36.405998230000002</v>
      </c>
      <c r="E82">
        <v>0.24615999999999999</v>
      </c>
      <c r="F82">
        <v>32.469001769999998</v>
      </c>
      <c r="G82">
        <v>0.83810001999999995</v>
      </c>
      <c r="H82">
        <v>32.554000850000001</v>
      </c>
      <c r="J82" s="2">
        <f>TREND(Calibration!$A$2:$A$4,Calibration!$B$2:$B$4,C82)</f>
        <v>335.51126718358</v>
      </c>
      <c r="K82" s="2">
        <f>TREND(Calibration!$A$2:$A$4,Calibration!$C$2:$C$4,E82)</f>
        <v>405.36220251629584</v>
      </c>
      <c r="L82" s="2">
        <f>TREND(Calibration!$A$2:$A$4,Calibration!$D$2:$D$4,G82)</f>
        <v>606.85820242775617</v>
      </c>
    </row>
    <row r="83" spans="1:12" x14ac:dyDescent="0.25">
      <c r="A83">
        <v>405085</v>
      </c>
      <c r="B83">
        <v>15.022999759999999</v>
      </c>
      <c r="C83">
        <v>0.30454001000000003</v>
      </c>
      <c r="D83">
        <v>36.383998869999999</v>
      </c>
      <c r="E83">
        <v>0.24615999999999999</v>
      </c>
      <c r="F83">
        <v>32.48500061</v>
      </c>
      <c r="G83">
        <v>0.83920002000000005</v>
      </c>
      <c r="H83">
        <v>32.537998199999997</v>
      </c>
      <c r="J83" s="2">
        <f>TREND(Calibration!$A$2:$A$4,Calibration!$B$2:$B$4,C83)</f>
        <v>323.08402902902185</v>
      </c>
      <c r="K83" s="2">
        <f>TREND(Calibration!$A$2:$A$4,Calibration!$C$2:$C$4,E83)</f>
        <v>405.36220251629584</v>
      </c>
      <c r="L83" s="2">
        <f>TREND(Calibration!$A$2:$A$4,Calibration!$D$2:$D$4,G83)</f>
        <v>607.63775638823904</v>
      </c>
    </row>
    <row r="84" spans="1:12" x14ac:dyDescent="0.25">
      <c r="A84">
        <v>409993</v>
      </c>
      <c r="B84">
        <v>14.95100021</v>
      </c>
      <c r="C84">
        <v>0.30860000999999998</v>
      </c>
      <c r="D84">
        <v>36.377998349999999</v>
      </c>
      <c r="E84">
        <v>0.24615999999999999</v>
      </c>
      <c r="F84">
        <v>32.481998439999998</v>
      </c>
      <c r="G84">
        <v>0.83490001999999996</v>
      </c>
      <c r="H84">
        <v>32.557998660000003</v>
      </c>
      <c r="J84" s="2">
        <f>TREND(Calibration!$A$2:$A$4,Calibration!$B$2:$B$4,C84)</f>
        <v>341.03939803525168</v>
      </c>
      <c r="K84" s="2">
        <f>TREND(Calibration!$A$2:$A$4,Calibration!$C$2:$C$4,E84)</f>
        <v>405.36220251629584</v>
      </c>
      <c r="L84" s="2">
        <f>TREND(Calibration!$A$2:$A$4,Calibration!$D$2:$D$4,G84)</f>
        <v>604.59040908816974</v>
      </c>
    </row>
    <row r="85" spans="1:12" x14ac:dyDescent="0.25">
      <c r="A85">
        <v>414994</v>
      </c>
      <c r="B85">
        <v>14.89299965</v>
      </c>
      <c r="C85">
        <v>0.30632999999999999</v>
      </c>
      <c r="D85">
        <v>36.435001370000002</v>
      </c>
      <c r="E85">
        <v>0.24615999999999999</v>
      </c>
      <c r="F85">
        <v>32.465999600000004</v>
      </c>
      <c r="G85">
        <v>0.83490001999999996</v>
      </c>
      <c r="H85">
        <v>32.561000819999997</v>
      </c>
      <c r="J85" s="2">
        <f>TREND(Calibration!$A$2:$A$4,Calibration!$B$2:$B$4,C85)</f>
        <v>331.00026818356901</v>
      </c>
      <c r="K85" s="2">
        <f>TREND(Calibration!$A$2:$A$4,Calibration!$C$2:$C$4,E85)</f>
        <v>405.36220251629584</v>
      </c>
      <c r="L85" s="2">
        <f>TREND(Calibration!$A$2:$A$4,Calibration!$D$2:$D$4,G85)</f>
        <v>604.59040908816974</v>
      </c>
    </row>
    <row r="86" spans="1:12" x14ac:dyDescent="0.25">
      <c r="A86">
        <v>420083</v>
      </c>
      <c r="B86">
        <v>14.817999840000001</v>
      </c>
      <c r="C86">
        <v>0.30448999999999998</v>
      </c>
      <c r="D86">
        <v>36.412998199999997</v>
      </c>
      <c r="E86">
        <v>0.24648999999999999</v>
      </c>
      <c r="F86">
        <v>32.474998470000003</v>
      </c>
      <c r="G86">
        <v>0.83600003000000001</v>
      </c>
      <c r="H86">
        <v>32.557998660000003</v>
      </c>
      <c r="J86" s="2">
        <f>TREND(Calibration!$A$2:$A$4,Calibration!$B$2:$B$4,C86)</f>
        <v>322.86285956990787</v>
      </c>
      <c r="K86" s="2">
        <f>TREND(Calibration!$A$2:$A$4,Calibration!$C$2:$C$4,E86)</f>
        <v>407.93838828658841</v>
      </c>
      <c r="L86" s="2">
        <f>TREND(Calibration!$A$2:$A$4,Calibration!$D$2:$D$4,G86)</f>
        <v>605.36997013550683</v>
      </c>
    </row>
    <row r="87" spans="1:12" x14ac:dyDescent="0.25">
      <c r="A87">
        <v>424993</v>
      </c>
      <c r="B87">
        <v>14.791999819999999</v>
      </c>
      <c r="C87">
        <v>0.30557001</v>
      </c>
      <c r="D87">
        <v>36.38999939</v>
      </c>
      <c r="E87">
        <v>0.24654000000000001</v>
      </c>
      <c r="F87">
        <v>32.426998140000002</v>
      </c>
      <c r="G87">
        <v>0.83270001000000005</v>
      </c>
      <c r="H87">
        <v>32.55099869</v>
      </c>
      <c r="J87" s="2">
        <f>TREND(Calibration!$A$2:$A$4,Calibration!$B$2:$B$4,C87)</f>
        <v>327.63920885079938</v>
      </c>
      <c r="K87" s="2">
        <f>TREND(Calibration!$A$2:$A$4,Calibration!$C$2:$C$4,E87)</f>
        <v>408.32871946390583</v>
      </c>
      <c r="L87" s="2">
        <f>TREND(Calibration!$A$2:$A$4,Calibration!$D$2:$D$4,G87)</f>
        <v>603.03129408034999</v>
      </c>
    </row>
    <row r="88" spans="1:12" x14ac:dyDescent="0.25">
      <c r="A88">
        <v>429996</v>
      </c>
      <c r="B88">
        <v>14.85999966</v>
      </c>
      <c r="C88">
        <v>0.30480998999999998</v>
      </c>
      <c r="D88">
        <v>36.396999360000002</v>
      </c>
      <c r="E88">
        <v>0.24648999999999999</v>
      </c>
      <c r="F88">
        <v>32.450000760000002</v>
      </c>
      <c r="G88">
        <v>0.83329998999999999</v>
      </c>
      <c r="H88">
        <v>32.548000340000002</v>
      </c>
      <c r="J88" s="2">
        <f>TREND(Calibration!$A$2:$A$4,Calibration!$B$2:$B$4,C88)</f>
        <v>324.27801684288897</v>
      </c>
      <c r="K88" s="2">
        <f>TREND(Calibration!$A$2:$A$4,Calibration!$C$2:$C$4,E88)</f>
        <v>407.93838828658841</v>
      </c>
      <c r="L88" s="2">
        <f>TREND(Calibration!$A$2:$A$4,Calibration!$D$2:$D$4,G88)</f>
        <v>603.45649115781407</v>
      </c>
    </row>
    <row r="89" spans="1:12" x14ac:dyDescent="0.25">
      <c r="A89">
        <v>434996</v>
      </c>
      <c r="B89">
        <v>14.94499969</v>
      </c>
      <c r="C89">
        <v>0.30432998999999999</v>
      </c>
      <c r="D89">
        <v>36.383998869999999</v>
      </c>
      <c r="E89">
        <v>0.24648999999999999</v>
      </c>
      <c r="F89">
        <v>32.45299911</v>
      </c>
      <c r="G89">
        <v>0.83649998999999997</v>
      </c>
      <c r="H89">
        <v>32.525001529999997</v>
      </c>
      <c r="J89" s="2">
        <f>TREND(Calibration!$A$2:$A$4,Calibration!$B$2:$B$4,C89)</f>
        <v>322.15521459584716</v>
      </c>
      <c r="K89" s="2">
        <f>TREND(Calibration!$A$2:$A$4,Calibration!$C$2:$C$4,E89)</f>
        <v>407.93838828658841</v>
      </c>
      <c r="L89" s="2">
        <f>TREND(Calibration!$A$2:$A$4,Calibration!$D$2:$D$4,G89)</f>
        <v>605.72428449740039</v>
      </c>
    </row>
    <row r="90" spans="1:12" x14ac:dyDescent="0.25">
      <c r="A90">
        <v>439993</v>
      </c>
      <c r="B90">
        <v>14.99699974</v>
      </c>
      <c r="C90">
        <v>0.30292001000000002</v>
      </c>
      <c r="D90">
        <v>36.400001529999997</v>
      </c>
      <c r="E90">
        <v>0.24648999999999999</v>
      </c>
      <c r="F90">
        <v>32.430000309999997</v>
      </c>
      <c r="G90">
        <v>0.84140002999999997</v>
      </c>
      <c r="H90">
        <v>32.5320015</v>
      </c>
      <c r="J90" s="2">
        <f>TREND(Calibration!$A$2:$A$4,Calibration!$B$2:$B$4,C90)</f>
        <v>315.91957144525509</v>
      </c>
      <c r="K90" s="2">
        <f>TREND(Calibration!$A$2:$A$4,Calibration!$C$2:$C$4,E90)</f>
        <v>407.93838828658841</v>
      </c>
      <c r="L90" s="2">
        <f>TREND(Calibration!$A$2:$A$4,Calibration!$D$2:$D$4,G90)</f>
        <v>609.19687139605878</v>
      </c>
    </row>
    <row r="91" spans="1:12" x14ac:dyDescent="0.25">
      <c r="A91">
        <v>444993</v>
      </c>
      <c r="B91">
        <v>15.05799961</v>
      </c>
      <c r="C91">
        <v>0.30092001000000002</v>
      </c>
      <c r="D91">
        <v>36.400001529999997</v>
      </c>
      <c r="E91">
        <v>0.24648999999999999</v>
      </c>
      <c r="F91">
        <v>32.433998109999997</v>
      </c>
      <c r="G91">
        <v>0.84140002999999997</v>
      </c>
      <c r="H91">
        <v>32.506000520000001</v>
      </c>
      <c r="J91" s="2">
        <f>TREND(Calibration!$A$2:$A$4,Calibration!$B$2:$B$4,C91)</f>
        <v>307.07456208258009</v>
      </c>
      <c r="K91" s="2">
        <f>TREND(Calibration!$A$2:$A$4,Calibration!$C$2:$C$4,E91)</f>
        <v>407.93838828658841</v>
      </c>
      <c r="L91" s="2">
        <f>TREND(Calibration!$A$2:$A$4,Calibration!$D$2:$D$4,G91)</f>
        <v>609.19687139605878</v>
      </c>
    </row>
    <row r="92" spans="1:12" x14ac:dyDescent="0.25">
      <c r="A92">
        <v>450079</v>
      </c>
      <c r="B92">
        <v>15.07800007</v>
      </c>
      <c r="C92">
        <v>0.29730001</v>
      </c>
      <c r="D92">
        <v>36.359001159999998</v>
      </c>
      <c r="E92">
        <v>0.24648999999999999</v>
      </c>
      <c r="F92">
        <v>32.500999450000002</v>
      </c>
      <c r="G92">
        <v>0.84249996999999999</v>
      </c>
      <c r="H92">
        <v>32.525001529999997</v>
      </c>
      <c r="J92" s="2">
        <f>TREND(Calibration!$A$2:$A$4,Calibration!$B$2:$B$4,C92)</f>
        <v>291.06509513613832</v>
      </c>
      <c r="K92" s="2">
        <f>TREND(Calibration!$A$2:$A$4,Calibration!$C$2:$C$4,E92)</f>
        <v>407.93838828658841</v>
      </c>
      <c r="L92" s="2">
        <f>TREND(Calibration!$A$2:$A$4,Calibration!$D$2:$D$4,G92)</f>
        <v>609.97638283541653</v>
      </c>
    </row>
    <row r="93" spans="1:12" x14ac:dyDescent="0.25">
      <c r="A93">
        <v>454993</v>
      </c>
      <c r="B93">
        <v>15.00300026</v>
      </c>
      <c r="C93">
        <v>0.30210998999999999</v>
      </c>
      <c r="D93">
        <v>36.375</v>
      </c>
      <c r="E93">
        <v>0.24648999999999999</v>
      </c>
      <c r="F93">
        <v>32.445999149999999</v>
      </c>
      <c r="G93">
        <v>0.84079999000000005</v>
      </c>
      <c r="H93">
        <v>32.537998199999997</v>
      </c>
      <c r="J93" s="2">
        <f>TREND(Calibration!$A$2:$A$4,Calibration!$B$2:$B$4,C93)</f>
        <v>312.33725420327801</v>
      </c>
      <c r="K93" s="2">
        <f>TREND(Calibration!$A$2:$A$4,Calibration!$C$2:$C$4,E93)</f>
        <v>407.93838828658841</v>
      </c>
      <c r="L93" s="2">
        <f>TREND(Calibration!$A$2:$A$4,Calibration!$D$2:$D$4,G93)</f>
        <v>608.77163179746969</v>
      </c>
    </row>
    <row r="94" spans="1:12" x14ac:dyDescent="0.25">
      <c r="A94">
        <v>459993</v>
      </c>
      <c r="B94">
        <v>14.93799973</v>
      </c>
      <c r="C94">
        <v>0.30508000000000002</v>
      </c>
      <c r="D94">
        <v>36.418998719999998</v>
      </c>
      <c r="E94">
        <v>0.24648999999999999</v>
      </c>
      <c r="F94">
        <v>32.494998930000001</v>
      </c>
      <c r="G94">
        <v>0.84189999000000004</v>
      </c>
      <c r="H94">
        <v>32.528999329999998</v>
      </c>
      <c r="J94" s="2">
        <f>TREND(Calibration!$A$2:$A$4,Calibration!$B$2:$B$4,C94)</f>
        <v>325.4721373318971</v>
      </c>
      <c r="K94" s="2">
        <f>TREND(Calibration!$A$2:$A$4,Calibration!$C$2:$C$4,E94)</f>
        <v>407.93838828658841</v>
      </c>
      <c r="L94" s="2">
        <f>TREND(Calibration!$A$2:$A$4,Calibration!$D$2:$D$4,G94)</f>
        <v>609.55118575795245</v>
      </c>
    </row>
    <row r="95" spans="1:12" x14ac:dyDescent="0.25">
      <c r="A95">
        <v>464996</v>
      </c>
      <c r="B95">
        <v>14.89000034</v>
      </c>
      <c r="C95">
        <v>0.30470999999999998</v>
      </c>
      <c r="D95">
        <v>36.359001159999998</v>
      </c>
      <c r="E95">
        <v>0.24648999999999999</v>
      </c>
      <c r="F95">
        <v>32.474998470000003</v>
      </c>
      <c r="G95">
        <v>0.84460002000000001</v>
      </c>
      <c r="H95">
        <v>32.537998199999997</v>
      </c>
      <c r="J95" s="2">
        <f>TREND(Calibration!$A$2:$A$4,Calibration!$B$2:$B$4,C95)</f>
        <v>323.83581059980224</v>
      </c>
      <c r="K95" s="2">
        <f>TREND(Calibration!$A$2:$A$4,Calibration!$C$2:$C$4,E95)</f>
        <v>407.93838828658841</v>
      </c>
      <c r="L95" s="2">
        <f>TREND(Calibration!$A$2:$A$4,Calibration!$D$2:$D$4,G95)</f>
        <v>611.46465764879099</v>
      </c>
    </row>
    <row r="96" spans="1:12" x14ac:dyDescent="0.25">
      <c r="A96">
        <v>470095</v>
      </c>
      <c r="B96">
        <v>14.864000320000001</v>
      </c>
      <c r="C96">
        <v>0.30952001000000001</v>
      </c>
      <c r="D96">
        <v>36.396999360000002</v>
      </c>
      <c r="E96">
        <v>0.24642998999999999</v>
      </c>
      <c r="F96">
        <v>32.456001280000002</v>
      </c>
      <c r="G96">
        <v>0.84460002000000001</v>
      </c>
      <c r="H96">
        <v>32.567001339999997</v>
      </c>
      <c r="J96" s="2">
        <f>TREND(Calibration!$A$2:$A$4,Calibration!$B$2:$B$4,C96)</f>
        <v>345.10810234208225</v>
      </c>
      <c r="K96" s="2">
        <f>TREND(Calibration!$A$2:$A$4,Calibration!$C$2:$C$4,E96)</f>
        <v>407.46991280757265</v>
      </c>
      <c r="L96" s="2">
        <f>TREND(Calibration!$A$2:$A$4,Calibration!$D$2:$D$4,G96)</f>
        <v>611.46465764879099</v>
      </c>
    </row>
    <row r="97" spans="1:12" x14ac:dyDescent="0.25">
      <c r="A97">
        <v>474994</v>
      </c>
      <c r="B97">
        <v>14.850999829999999</v>
      </c>
      <c r="C97">
        <v>0.30643999999999999</v>
      </c>
      <c r="D97">
        <v>36.387001040000001</v>
      </c>
      <c r="E97">
        <v>0.24642998999999999</v>
      </c>
      <c r="F97">
        <v>32.472000119999997</v>
      </c>
      <c r="G97">
        <v>0.84460002000000001</v>
      </c>
      <c r="H97">
        <v>32.57400131</v>
      </c>
      <c r="J97" s="2">
        <f>TREND(Calibration!$A$2:$A$4,Calibration!$B$2:$B$4,C97)</f>
        <v>331.48674369851597</v>
      </c>
      <c r="K97" s="2">
        <f>TREND(Calibration!$A$2:$A$4,Calibration!$C$2:$C$4,E97)</f>
        <v>407.46991280757265</v>
      </c>
      <c r="L97" s="2">
        <f>TREND(Calibration!$A$2:$A$4,Calibration!$D$2:$D$4,G97)</f>
        <v>611.46465764879099</v>
      </c>
    </row>
    <row r="98" spans="1:12" x14ac:dyDescent="0.25">
      <c r="A98">
        <v>479995</v>
      </c>
      <c r="B98">
        <v>14.916000370000001</v>
      </c>
      <c r="C98">
        <v>0.30579001</v>
      </c>
      <c r="D98">
        <v>36.361999509999997</v>
      </c>
      <c r="E98">
        <v>0.24648999999999999</v>
      </c>
      <c r="F98">
        <v>32.48500061</v>
      </c>
      <c r="G98">
        <v>0.84189999000000004</v>
      </c>
      <c r="H98">
        <v>32.528999329999998</v>
      </c>
      <c r="J98" s="2">
        <f>TREND(Calibration!$A$2:$A$4,Calibration!$B$2:$B$4,C98)</f>
        <v>328.61215988069353</v>
      </c>
      <c r="K98" s="2">
        <f>TREND(Calibration!$A$2:$A$4,Calibration!$C$2:$C$4,E98)</f>
        <v>407.93838828658841</v>
      </c>
      <c r="L98" s="2">
        <f>TREND(Calibration!$A$2:$A$4,Calibration!$D$2:$D$4,G98)</f>
        <v>609.55118575795245</v>
      </c>
    </row>
    <row r="99" spans="1:12" x14ac:dyDescent="0.25">
      <c r="A99">
        <v>485090</v>
      </c>
      <c r="B99">
        <v>14.95199966</v>
      </c>
      <c r="C99">
        <v>0.30487001000000002</v>
      </c>
      <c r="D99">
        <v>36.36000061</v>
      </c>
      <c r="E99">
        <v>0.24660000000000001</v>
      </c>
      <c r="F99">
        <v>32.460998539999999</v>
      </c>
      <c r="G99">
        <v>0.84189999000000004</v>
      </c>
      <c r="H99">
        <v>32.546001429999997</v>
      </c>
      <c r="J99" s="2">
        <f>TREND(Calibration!$A$2:$A$4,Calibration!$B$2:$B$4,C99)</f>
        <v>324.54345557386318</v>
      </c>
      <c r="K99" s="2">
        <f>TREND(Calibration!$A$2:$A$4,Calibration!$C$2:$C$4,E99)</f>
        <v>408.79711687668623</v>
      </c>
      <c r="L99" s="2">
        <f>TREND(Calibration!$A$2:$A$4,Calibration!$D$2:$D$4,G99)</f>
        <v>609.55118575795245</v>
      </c>
    </row>
    <row r="100" spans="1:12" x14ac:dyDescent="0.25">
      <c r="A100">
        <v>489993</v>
      </c>
      <c r="B100">
        <v>15.006999970000001</v>
      </c>
      <c r="C100">
        <v>0.30632999999999999</v>
      </c>
      <c r="D100">
        <v>36.401000979999999</v>
      </c>
      <c r="E100">
        <v>0.24648999999999999</v>
      </c>
      <c r="F100">
        <v>32.458000179999999</v>
      </c>
      <c r="G100">
        <v>0.84140002999999997</v>
      </c>
      <c r="H100">
        <v>32.546001429999997</v>
      </c>
      <c r="J100" s="2">
        <f>TREND(Calibration!$A$2:$A$4,Calibration!$B$2:$B$4,C100)</f>
        <v>331.00026818356901</v>
      </c>
      <c r="K100" s="2">
        <f>TREND(Calibration!$A$2:$A$4,Calibration!$C$2:$C$4,E100)</f>
        <v>407.93838828658841</v>
      </c>
      <c r="L100" s="2">
        <f>TREND(Calibration!$A$2:$A$4,Calibration!$D$2:$D$4,G100)</f>
        <v>609.19687139605878</v>
      </c>
    </row>
    <row r="101" spans="1:12" x14ac:dyDescent="0.25">
      <c r="A101">
        <v>494993</v>
      </c>
      <c r="B101">
        <v>15.06499958</v>
      </c>
      <c r="C101">
        <v>0.30853998999999999</v>
      </c>
      <c r="D101">
        <v>36.381999970000003</v>
      </c>
      <c r="E101">
        <v>0.24648999999999999</v>
      </c>
      <c r="F101">
        <v>32.451000209999997</v>
      </c>
      <c r="G101">
        <v>0.84249996999999999</v>
      </c>
      <c r="H101">
        <v>32.511001589999999</v>
      </c>
      <c r="J101" s="2">
        <f>TREND(Calibration!$A$2:$A$4,Calibration!$B$2:$B$4,C101)</f>
        <v>340.77395930427792</v>
      </c>
      <c r="K101" s="2">
        <f>TREND(Calibration!$A$2:$A$4,Calibration!$C$2:$C$4,E101)</f>
        <v>407.93838828658841</v>
      </c>
      <c r="L101" s="2">
        <f>TREND(Calibration!$A$2:$A$4,Calibration!$D$2:$D$4,G101)</f>
        <v>609.97638283541653</v>
      </c>
    </row>
    <row r="102" spans="1:12" x14ac:dyDescent="0.25">
      <c r="A102">
        <v>499997</v>
      </c>
      <c r="B102">
        <v>15.152999879999999</v>
      </c>
      <c r="C102">
        <v>0.30724998999999997</v>
      </c>
      <c r="D102">
        <v>36.384998320000001</v>
      </c>
      <c r="E102">
        <v>0.24642998999999999</v>
      </c>
      <c r="F102">
        <v>32.506000520000001</v>
      </c>
      <c r="G102">
        <v>0.85430002000000005</v>
      </c>
      <c r="H102">
        <v>32.523998259999999</v>
      </c>
      <c r="J102" s="2">
        <f>TREND(Calibration!$A$2:$A$4,Calibration!$B$2:$B$4,C102)</f>
        <v>335.0689282653525</v>
      </c>
      <c r="K102" s="2">
        <f>TREND(Calibration!$A$2:$A$4,Calibration!$C$2:$C$4,E102)</f>
        <v>407.46991280757265</v>
      </c>
      <c r="L102" s="2">
        <f>TREND(Calibration!$A$2:$A$4,Calibration!$D$2:$D$4,G102)</f>
        <v>618.33890620941224</v>
      </c>
    </row>
    <row r="103" spans="1:12" x14ac:dyDescent="0.25">
      <c r="A103">
        <v>504993</v>
      </c>
      <c r="B103">
        <v>15.09200001</v>
      </c>
      <c r="C103">
        <v>0.30752000000000002</v>
      </c>
      <c r="D103">
        <v>36.358001710000003</v>
      </c>
      <c r="E103">
        <v>0.24654000000000001</v>
      </c>
      <c r="F103">
        <v>32.476001740000001</v>
      </c>
      <c r="G103">
        <v>0.85540002999999998</v>
      </c>
      <c r="H103">
        <v>32.522998809999997</v>
      </c>
      <c r="J103" s="2">
        <f>TREND(Calibration!$A$2:$A$4,Calibration!$B$2:$B$4,C103)</f>
        <v>336.26304875436063</v>
      </c>
      <c r="K103" s="2">
        <f>TREND(Calibration!$A$2:$A$4,Calibration!$C$2:$C$4,E103)</f>
        <v>408.32871946390583</v>
      </c>
      <c r="L103" s="2">
        <f>TREND(Calibration!$A$2:$A$4,Calibration!$D$2:$D$4,G103)</f>
        <v>619.11846725674911</v>
      </c>
    </row>
    <row r="104" spans="1:12" x14ac:dyDescent="0.25">
      <c r="A104">
        <v>509993</v>
      </c>
      <c r="B104">
        <v>15.027000429999999</v>
      </c>
      <c r="C104">
        <v>0.30665000999999997</v>
      </c>
      <c r="D104">
        <v>36.341999049999998</v>
      </c>
      <c r="E104">
        <v>0.24654000000000001</v>
      </c>
      <c r="F104">
        <v>32.441001890000003</v>
      </c>
      <c r="G104">
        <v>0.85159998999999997</v>
      </c>
      <c r="H104">
        <v>32.486999509999997</v>
      </c>
      <c r="J104" s="2">
        <f>TREND(Calibration!$A$2:$A$4,Calibration!$B$2:$B$4,C104)</f>
        <v>332.41551390664358</v>
      </c>
      <c r="K104" s="2">
        <f>TREND(Calibration!$A$2:$A$4,Calibration!$C$2:$C$4,E104)</f>
        <v>408.32871946390583</v>
      </c>
      <c r="L104" s="2">
        <f>TREND(Calibration!$A$2:$A$4,Calibration!$D$2:$D$4,G104)</f>
        <v>616.42543431857359</v>
      </c>
    </row>
    <row r="105" spans="1:12" x14ac:dyDescent="0.25">
      <c r="A105">
        <v>515088</v>
      </c>
      <c r="B105">
        <v>14.958999629999999</v>
      </c>
      <c r="C105">
        <v>0.30480998999999998</v>
      </c>
      <c r="D105">
        <v>36.318000789999999</v>
      </c>
      <c r="E105">
        <v>0.24648999999999999</v>
      </c>
      <c r="F105">
        <v>32.40499878</v>
      </c>
      <c r="G105">
        <v>0.84840000000000004</v>
      </c>
      <c r="H105">
        <v>32.481998439999998</v>
      </c>
      <c r="J105" s="2">
        <f>TREND(Calibration!$A$2:$A$4,Calibration!$B$2:$B$4,C105)</f>
        <v>324.27801684288897</v>
      </c>
      <c r="K105" s="2">
        <f>TREND(Calibration!$A$2:$A$4,Calibration!$C$2:$C$4,E105)</f>
        <v>407.93838828658841</v>
      </c>
      <c r="L105" s="2">
        <f>TREND(Calibration!$A$2:$A$4,Calibration!$D$2:$D$4,G105)</f>
        <v>614.1576480658415</v>
      </c>
    </row>
    <row r="106" spans="1:12" x14ac:dyDescent="0.25">
      <c r="A106">
        <v>519993</v>
      </c>
      <c r="B106">
        <v>14.940999980000001</v>
      </c>
      <c r="C106">
        <v>0.30465001000000003</v>
      </c>
      <c r="D106">
        <v>36.347000119999997</v>
      </c>
      <c r="E106">
        <v>0.24648999999999999</v>
      </c>
      <c r="F106">
        <v>32.484001159999998</v>
      </c>
      <c r="G106">
        <v>0.85110003000000001</v>
      </c>
      <c r="H106">
        <v>32.47900009</v>
      </c>
      <c r="J106" s="2">
        <f>TREND(Calibration!$A$2:$A$4,Calibration!$B$2:$B$4,C106)</f>
        <v>323.57050454396904</v>
      </c>
      <c r="K106" s="2">
        <f>TREND(Calibration!$A$2:$A$4,Calibration!$C$2:$C$4,E106)</f>
        <v>407.93838828658841</v>
      </c>
      <c r="L106" s="2">
        <f>TREND(Calibration!$A$2:$A$4,Calibration!$D$2:$D$4,G106)</f>
        <v>616.07111995668004</v>
      </c>
    </row>
    <row r="107" spans="1:12" x14ac:dyDescent="0.25">
      <c r="A107">
        <v>525086</v>
      </c>
      <c r="B107">
        <v>14.94499969</v>
      </c>
      <c r="C107">
        <v>0.30298001000000002</v>
      </c>
      <c r="D107">
        <v>36.430000309999997</v>
      </c>
      <c r="E107">
        <v>0.24654000000000001</v>
      </c>
      <c r="F107">
        <v>32.393001560000002</v>
      </c>
      <c r="G107">
        <v>0.84299999000000003</v>
      </c>
      <c r="H107">
        <v>32.473999020000001</v>
      </c>
      <c r="J107" s="2">
        <f>TREND(Calibration!$A$2:$A$4,Calibration!$B$2:$B$4,C107)</f>
        <v>316.18492172613537</v>
      </c>
      <c r="K107" s="2">
        <f>TREND(Calibration!$A$2:$A$4,Calibration!$C$2:$C$4,E107)</f>
        <v>408.32871946390583</v>
      </c>
      <c r="L107" s="2">
        <f>TREND(Calibration!$A$2:$A$4,Calibration!$D$2:$D$4,G107)</f>
        <v>610.33073971843521</v>
      </c>
    </row>
    <row r="108" spans="1:12" x14ac:dyDescent="0.25">
      <c r="A108">
        <v>529993</v>
      </c>
      <c r="B108">
        <v>14.963999749999999</v>
      </c>
      <c r="C108">
        <v>0.30206000999999999</v>
      </c>
      <c r="D108">
        <v>36.341999049999998</v>
      </c>
      <c r="E108">
        <v>0.24648999999999999</v>
      </c>
      <c r="F108">
        <v>32.465000150000002</v>
      </c>
      <c r="G108">
        <v>0.85060000000000002</v>
      </c>
      <c r="H108">
        <v>32.460998539999999</v>
      </c>
      <c r="J108" s="2">
        <f>TREND(Calibration!$A$2:$A$4,Calibration!$B$2:$B$4,C108)</f>
        <v>312.1162174193048</v>
      </c>
      <c r="K108" s="2">
        <f>TREND(Calibration!$A$2:$A$4,Calibration!$C$2:$C$4,E108)</f>
        <v>407.93838828658841</v>
      </c>
      <c r="L108" s="2">
        <f>TREND(Calibration!$A$2:$A$4,Calibration!$D$2:$D$4,G108)</f>
        <v>615.71675598680702</v>
      </c>
    </row>
    <row r="109" spans="1:12" x14ac:dyDescent="0.25">
      <c r="A109">
        <v>534993</v>
      </c>
      <c r="B109">
        <v>14.99699974</v>
      </c>
      <c r="C109">
        <v>0.30880999999999997</v>
      </c>
      <c r="D109">
        <v>36.30099869</v>
      </c>
      <c r="E109">
        <v>0.24648999999999999</v>
      </c>
      <c r="F109">
        <v>32.394001009999997</v>
      </c>
      <c r="G109">
        <v>0.85110003000000001</v>
      </c>
      <c r="H109">
        <v>32.4679985</v>
      </c>
      <c r="J109" s="2">
        <f>TREND(Calibration!$A$2:$A$4,Calibration!$B$2:$B$4,C109)</f>
        <v>341.96807979328582</v>
      </c>
      <c r="K109" s="2">
        <f>TREND(Calibration!$A$2:$A$4,Calibration!$C$2:$C$4,E109)</f>
        <v>407.93838828658841</v>
      </c>
      <c r="L109" s="2">
        <f>TREND(Calibration!$A$2:$A$4,Calibration!$D$2:$D$4,G109)</f>
        <v>616.07111995668004</v>
      </c>
    </row>
    <row r="110" spans="1:12" x14ac:dyDescent="0.25">
      <c r="A110">
        <v>539993</v>
      </c>
      <c r="B110">
        <v>15.06700039</v>
      </c>
      <c r="C110">
        <v>0.30670999999999998</v>
      </c>
      <c r="D110">
        <v>36.301998140000002</v>
      </c>
      <c r="E110">
        <v>0.24642998999999999</v>
      </c>
      <c r="F110">
        <v>32.439998629999998</v>
      </c>
      <c r="G110">
        <v>0.85060000000000002</v>
      </c>
      <c r="H110">
        <v>32.472999569999999</v>
      </c>
      <c r="J110" s="2">
        <f>TREND(Calibration!$A$2:$A$4,Calibration!$B$2:$B$4,C110)</f>
        <v>332.68081996247702</v>
      </c>
      <c r="K110" s="2">
        <f>TREND(Calibration!$A$2:$A$4,Calibration!$C$2:$C$4,E110)</f>
        <v>407.46991280757265</v>
      </c>
      <c r="L110" s="2">
        <f>TREND(Calibration!$A$2:$A$4,Calibration!$D$2:$D$4,G110)</f>
        <v>615.71675598680702</v>
      </c>
    </row>
    <row r="111" spans="1:12" x14ac:dyDescent="0.25">
      <c r="A111">
        <v>545075</v>
      </c>
      <c r="B111">
        <v>15.15400028</v>
      </c>
      <c r="C111">
        <v>0.30546001</v>
      </c>
      <c r="D111">
        <v>36.307998660000003</v>
      </c>
      <c r="E111">
        <v>0.24648999999999999</v>
      </c>
      <c r="F111">
        <v>32.382999419999997</v>
      </c>
      <c r="G111">
        <v>0.85000001999999997</v>
      </c>
      <c r="H111">
        <v>32.445999149999999</v>
      </c>
      <c r="J111" s="2">
        <f>TREND(Calibration!$A$2:$A$4,Calibration!$B$2:$B$4,C111)</f>
        <v>327.15273333585219</v>
      </c>
      <c r="K111" s="2">
        <f>TREND(Calibration!$A$2:$A$4,Calibration!$C$2:$C$4,E111)</f>
        <v>407.93838828658841</v>
      </c>
      <c r="L111" s="2">
        <f>TREND(Calibration!$A$2:$A$4,Calibration!$D$2:$D$4,G111)</f>
        <v>615.29155890934294</v>
      </c>
    </row>
    <row r="112" spans="1:12" x14ac:dyDescent="0.25">
      <c r="A112">
        <v>549993</v>
      </c>
      <c r="B112">
        <v>15.19200039</v>
      </c>
      <c r="C112">
        <v>0.30318999000000002</v>
      </c>
      <c r="D112">
        <v>36.331001280000002</v>
      </c>
      <c r="E112">
        <v>0.24637999999999999</v>
      </c>
      <c r="F112">
        <v>32.409000399999996</v>
      </c>
      <c r="G112">
        <v>0.84570003000000005</v>
      </c>
      <c r="H112">
        <v>32.416999820000001</v>
      </c>
      <c r="J112" s="2">
        <f>TREND(Calibration!$A$2:$A$4,Calibration!$B$2:$B$4,C112)</f>
        <v>317.11355925912267</v>
      </c>
      <c r="K112" s="2">
        <f>TREND(Calibration!$A$2:$A$4,Calibration!$C$2:$C$4,E112)</f>
        <v>407.07965969649103</v>
      </c>
      <c r="L112" s="2">
        <f>TREND(Calibration!$A$2:$A$4,Calibration!$D$2:$D$4,G112)</f>
        <v>612.24421869612797</v>
      </c>
    </row>
    <row r="113" spans="1:12" x14ac:dyDescent="0.25">
      <c r="A113">
        <v>554993</v>
      </c>
      <c r="B113">
        <v>15.19200039</v>
      </c>
      <c r="C113">
        <v>0.30298001000000002</v>
      </c>
      <c r="D113">
        <v>36.331001280000002</v>
      </c>
      <c r="E113">
        <v>0.24637999999999999</v>
      </c>
      <c r="F113">
        <v>32.418998719999998</v>
      </c>
      <c r="G113">
        <v>0.84189999000000004</v>
      </c>
      <c r="H113">
        <v>32.423999790000003</v>
      </c>
      <c r="J113" s="2">
        <f>TREND(Calibration!$A$2:$A$4,Calibration!$B$2:$B$4,C113)</f>
        <v>316.18492172613537</v>
      </c>
      <c r="K113" s="2">
        <f>TREND(Calibration!$A$2:$A$4,Calibration!$C$2:$C$4,E113)</f>
        <v>407.07965969649103</v>
      </c>
      <c r="L113" s="2">
        <f>TREND(Calibration!$A$2:$A$4,Calibration!$D$2:$D$4,G113)</f>
        <v>609.55118575795245</v>
      </c>
    </row>
    <row r="114" spans="1:12" x14ac:dyDescent="0.25">
      <c r="A114">
        <v>559993</v>
      </c>
      <c r="B114">
        <v>15.119999890000001</v>
      </c>
      <c r="C114">
        <v>0.30530000000000002</v>
      </c>
      <c r="D114">
        <v>36.293998719999998</v>
      </c>
      <c r="E114">
        <v>0.24671000000000001</v>
      </c>
      <c r="F114">
        <v>32.416999820000001</v>
      </c>
      <c r="G114">
        <v>0.83649998999999997</v>
      </c>
      <c r="H114">
        <v>32.435001370000002</v>
      </c>
      <c r="J114" s="2">
        <f>TREND(Calibration!$A$2:$A$4,Calibration!$B$2:$B$4,C114)</f>
        <v>326.44508836179148</v>
      </c>
      <c r="K114" s="2">
        <f>TREND(Calibration!$A$2:$A$4,Calibration!$C$2:$C$4,E114)</f>
        <v>409.65584546678383</v>
      </c>
      <c r="L114" s="2">
        <f>TREND(Calibration!$A$2:$A$4,Calibration!$D$2:$D$4,G114)</f>
        <v>605.72428449740039</v>
      </c>
    </row>
    <row r="115" spans="1:12" x14ac:dyDescent="0.25">
      <c r="A115">
        <v>564993</v>
      </c>
      <c r="B115">
        <v>15.0340004</v>
      </c>
      <c r="C115">
        <v>0.30426999999999998</v>
      </c>
      <c r="D115">
        <v>36.29700089</v>
      </c>
      <c r="E115">
        <v>0.24676000000000001</v>
      </c>
      <c r="F115">
        <v>32.432998660000003</v>
      </c>
      <c r="G115">
        <v>0.84350002000000002</v>
      </c>
      <c r="H115">
        <v>32.418998719999998</v>
      </c>
      <c r="J115" s="2">
        <f>TREND(Calibration!$A$2:$A$4,Calibration!$B$2:$B$4,C115)</f>
        <v>321.88990854001372</v>
      </c>
      <c r="K115" s="2">
        <f>TREND(Calibration!$A$2:$A$4,Calibration!$C$2:$C$4,E115)</f>
        <v>410.0461766441008</v>
      </c>
      <c r="L115" s="2">
        <f>TREND(Calibration!$A$2:$A$4,Calibration!$D$2:$D$4,G115)</f>
        <v>610.68510368830823</v>
      </c>
    </row>
    <row r="116" spans="1:12" x14ac:dyDescent="0.25">
      <c r="A116">
        <v>569993</v>
      </c>
      <c r="B116">
        <v>14.89000034</v>
      </c>
      <c r="C116">
        <v>0.30513999000000003</v>
      </c>
      <c r="D116">
        <v>36.305999759999999</v>
      </c>
      <c r="E116">
        <v>0.24642998999999999</v>
      </c>
      <c r="F116">
        <v>32.42200089</v>
      </c>
      <c r="G116">
        <v>0.84570003000000005</v>
      </c>
      <c r="H116">
        <v>32.423999790000003</v>
      </c>
      <c r="J116" s="2">
        <f>TREND(Calibration!$A$2:$A$4,Calibration!$B$2:$B$4,C116)</f>
        <v>325.73744338773076</v>
      </c>
      <c r="K116" s="2">
        <f>TREND(Calibration!$A$2:$A$4,Calibration!$C$2:$C$4,E116)</f>
        <v>407.46991280757265</v>
      </c>
      <c r="L116" s="2">
        <f>TREND(Calibration!$A$2:$A$4,Calibration!$D$2:$D$4,G116)</f>
        <v>612.24421869612797</v>
      </c>
    </row>
    <row r="117" spans="1:12" x14ac:dyDescent="0.25">
      <c r="A117">
        <v>575083</v>
      </c>
      <c r="B117">
        <v>14.77600002</v>
      </c>
      <c r="C117">
        <v>0.29627000999999997</v>
      </c>
      <c r="D117">
        <v>36.312000269999999</v>
      </c>
      <c r="E117">
        <v>0.24654000000000001</v>
      </c>
      <c r="F117">
        <v>32.358001710000003</v>
      </c>
      <c r="G117">
        <v>0.8387</v>
      </c>
      <c r="H117">
        <v>32.433998109999997</v>
      </c>
      <c r="J117" s="2">
        <f>TREND(Calibration!$A$2:$A$4,Calibration!$B$2:$B$4,C117)</f>
        <v>286.5099153143608</v>
      </c>
      <c r="K117" s="2">
        <f>TREND(Calibration!$A$2:$A$4,Calibration!$C$2:$C$4,E117)</f>
        <v>408.32871946390583</v>
      </c>
      <c r="L117" s="2">
        <f>TREND(Calibration!$A$2:$A$4,Calibration!$D$2:$D$4,G117)</f>
        <v>607.28339950522025</v>
      </c>
    </row>
    <row r="118" spans="1:12" x14ac:dyDescent="0.25">
      <c r="A118">
        <v>579993</v>
      </c>
      <c r="B118">
        <v>14.78800011</v>
      </c>
      <c r="C118">
        <v>0.30022000999999998</v>
      </c>
      <c r="D118">
        <v>36.333000179999999</v>
      </c>
      <c r="E118">
        <v>0.24648999999999999</v>
      </c>
      <c r="F118">
        <v>32.358001710000003</v>
      </c>
      <c r="G118">
        <v>0.84140002999999997</v>
      </c>
      <c r="H118">
        <v>32.443000789999999</v>
      </c>
      <c r="J118" s="2">
        <f>TREND(Calibration!$A$2:$A$4,Calibration!$B$2:$B$4,C118)</f>
        <v>303.97880880564367</v>
      </c>
      <c r="K118" s="2">
        <f>TREND(Calibration!$A$2:$A$4,Calibration!$C$2:$C$4,E118)</f>
        <v>407.93838828658841</v>
      </c>
      <c r="L118" s="2">
        <f>TREND(Calibration!$A$2:$A$4,Calibration!$D$2:$D$4,G118)</f>
        <v>609.19687139605878</v>
      </c>
    </row>
    <row r="119" spans="1:12" x14ac:dyDescent="0.25">
      <c r="A119">
        <v>584994</v>
      </c>
      <c r="B119">
        <v>14.81499958</v>
      </c>
      <c r="C119">
        <v>0.30437999999999998</v>
      </c>
      <c r="D119">
        <v>36.318000789999999</v>
      </c>
      <c r="E119">
        <v>0.24654000000000001</v>
      </c>
      <c r="F119">
        <v>32.393001560000002</v>
      </c>
      <c r="G119">
        <v>0.84189999000000004</v>
      </c>
      <c r="H119">
        <v>32.443000789999999</v>
      </c>
      <c r="J119" s="2">
        <f>TREND(Calibration!$A$2:$A$4,Calibration!$B$2:$B$4,C119)</f>
        <v>322.37638405496091</v>
      </c>
      <c r="K119" s="2">
        <f>TREND(Calibration!$A$2:$A$4,Calibration!$C$2:$C$4,E119)</f>
        <v>408.32871946390583</v>
      </c>
      <c r="L119" s="2">
        <f>TREND(Calibration!$A$2:$A$4,Calibration!$D$2:$D$4,G119)</f>
        <v>609.55118575795245</v>
      </c>
    </row>
    <row r="120" spans="1:12" x14ac:dyDescent="0.25">
      <c r="A120">
        <v>589993</v>
      </c>
      <c r="B120">
        <v>14.90600014</v>
      </c>
      <c r="C120">
        <v>0.30491998999999997</v>
      </c>
      <c r="D120">
        <v>36.298999790000003</v>
      </c>
      <c r="E120">
        <v>0.24648999999999999</v>
      </c>
      <c r="F120">
        <v>32.405998230000002</v>
      </c>
      <c r="G120">
        <v>0.84249996999999999</v>
      </c>
      <c r="H120">
        <v>32.443000789999999</v>
      </c>
      <c r="J120" s="2">
        <f>TREND(Calibration!$A$2:$A$4,Calibration!$B$2:$B$4,C120)</f>
        <v>324.76449235783616</v>
      </c>
      <c r="K120" s="2">
        <f>TREND(Calibration!$A$2:$A$4,Calibration!$C$2:$C$4,E120)</f>
        <v>407.93838828658841</v>
      </c>
      <c r="L120" s="2">
        <f>TREND(Calibration!$A$2:$A$4,Calibration!$D$2:$D$4,G120)</f>
        <v>609.97638283541653</v>
      </c>
    </row>
    <row r="121" spans="1:12" x14ac:dyDescent="0.25">
      <c r="A121">
        <v>594993</v>
      </c>
      <c r="B121">
        <v>15.00800037</v>
      </c>
      <c r="C121">
        <v>0.30340999000000002</v>
      </c>
      <c r="D121">
        <v>36.290000919999997</v>
      </c>
      <c r="E121">
        <v>0.24648999999999999</v>
      </c>
      <c r="F121">
        <v>32.431999210000001</v>
      </c>
      <c r="G121">
        <v>0.84079999000000005</v>
      </c>
      <c r="H121">
        <v>32.433998109999997</v>
      </c>
      <c r="J121" s="2">
        <f>TREND(Calibration!$A$2:$A$4,Calibration!$B$2:$B$4,C121)</f>
        <v>318.08651028901681</v>
      </c>
      <c r="K121" s="2">
        <f>TREND(Calibration!$A$2:$A$4,Calibration!$C$2:$C$4,E121)</f>
        <v>407.93838828658841</v>
      </c>
      <c r="L121" s="2">
        <f>TREND(Calibration!$A$2:$A$4,Calibration!$D$2:$D$4,G121)</f>
        <v>608.77163179746969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183</v>
      </c>
      <c r="B2">
        <v>14.864000320000001</v>
      </c>
      <c r="C2">
        <v>0.30761999000000001</v>
      </c>
      <c r="D2">
        <v>36.784000399999996</v>
      </c>
      <c r="E2">
        <v>0.25042998999999999</v>
      </c>
      <c r="F2">
        <v>32.562000269999999</v>
      </c>
      <c r="G2">
        <v>0.83649998999999997</v>
      </c>
      <c r="H2">
        <v>32.956001280000002</v>
      </c>
      <c r="J2" s="2">
        <f>TREND(Calibration!$A$2:$A$4,Calibration!$B$2:$B$4,C2)</f>
        <v>336.70525499744758</v>
      </c>
      <c r="K2" s="2">
        <f>TREND(Calibration!$A$2:$A$4,Calibration!$C$2:$C$4,E2)</f>
        <v>438.69640699293723</v>
      </c>
      <c r="L2" s="2">
        <f>TREND(Calibration!$A$2:$A$4,Calibration!$D$2:$D$4,G2)</f>
        <v>605.72428449740039</v>
      </c>
    </row>
    <row r="3" spans="1:12" x14ac:dyDescent="0.25">
      <c r="A3">
        <v>5094</v>
      </c>
      <c r="B3">
        <v>14.86699963</v>
      </c>
      <c r="C3">
        <v>0.30702998999999997</v>
      </c>
      <c r="D3">
        <v>36.768001560000002</v>
      </c>
      <c r="E3">
        <v>0.25064998999999999</v>
      </c>
      <c r="F3">
        <v>32.527000430000001</v>
      </c>
      <c r="G3">
        <v>0.83759998999999996</v>
      </c>
      <c r="H3">
        <v>32.937000269999999</v>
      </c>
      <c r="J3" s="2">
        <f>TREND(Calibration!$A$2:$A$4,Calibration!$B$2:$B$4,C3)</f>
        <v>334.09597723545835</v>
      </c>
      <c r="K3" s="2">
        <f>TREND(Calibration!$A$2:$A$4,Calibration!$C$2:$C$4,E3)</f>
        <v>440.4138641731322</v>
      </c>
      <c r="L3" s="2">
        <f>TREND(Calibration!$A$2:$A$4,Calibration!$D$2:$D$4,G3)</f>
        <v>606.50383845788326</v>
      </c>
    </row>
    <row r="4" spans="1:12" x14ac:dyDescent="0.25">
      <c r="A4">
        <v>10269</v>
      </c>
      <c r="B4">
        <v>14.96500015</v>
      </c>
      <c r="C4">
        <v>0.30502998999999997</v>
      </c>
      <c r="D4">
        <v>36.799999239999998</v>
      </c>
      <c r="E4">
        <v>0.25075998999999999</v>
      </c>
      <c r="F4">
        <v>32.540000919999997</v>
      </c>
      <c r="G4">
        <v>0.84030002000000004</v>
      </c>
      <c r="H4">
        <v>32.921001429999997</v>
      </c>
      <c r="J4" s="2">
        <f>TREND(Calibration!$A$2:$A$4,Calibration!$B$2:$B$4,C4)</f>
        <v>325.25096787278335</v>
      </c>
      <c r="K4" s="2">
        <f>TREND(Calibration!$A$2:$A$4,Calibration!$C$2:$C$4,E4)</f>
        <v>441.2725927632298</v>
      </c>
      <c r="L4" s="2">
        <f>TREND(Calibration!$A$2:$A$4,Calibration!$D$2:$D$4,G4)</f>
        <v>608.4173103487218</v>
      </c>
    </row>
    <row r="5" spans="1:12" x14ac:dyDescent="0.25">
      <c r="A5">
        <v>15199</v>
      </c>
      <c r="B5">
        <v>15.04599953</v>
      </c>
      <c r="C5">
        <v>0.31011</v>
      </c>
      <c r="D5">
        <v>36.762001040000001</v>
      </c>
      <c r="E5">
        <v>0.25038000999999999</v>
      </c>
      <c r="F5">
        <v>32.516998289999997</v>
      </c>
      <c r="G5">
        <v>0.83649998999999997</v>
      </c>
      <c r="H5">
        <v>32.921001429999997</v>
      </c>
      <c r="J5" s="2">
        <f>TREND(Calibration!$A$2:$A$4,Calibration!$B$2:$B$4,C5)</f>
        <v>347.71733587902463</v>
      </c>
      <c r="K5" s="2">
        <f>TREND(Calibration!$A$2:$A$4,Calibration!$C$2:$C$4,E5)</f>
        <v>438.30623194809118</v>
      </c>
      <c r="L5" s="2">
        <f>TREND(Calibration!$A$2:$A$4,Calibration!$D$2:$D$4,G5)</f>
        <v>605.72428449740039</v>
      </c>
    </row>
    <row r="6" spans="1:12" x14ac:dyDescent="0.25">
      <c r="A6">
        <v>20097</v>
      </c>
      <c r="B6">
        <v>15.1590004</v>
      </c>
      <c r="C6">
        <v>0.30351999000000002</v>
      </c>
      <c r="D6">
        <v>36.786998750000002</v>
      </c>
      <c r="E6">
        <v>0.24973001</v>
      </c>
      <c r="F6">
        <v>32.52099991</v>
      </c>
      <c r="G6">
        <v>0.83649998999999997</v>
      </c>
      <c r="H6">
        <v>32.926998140000002</v>
      </c>
      <c r="J6" s="2">
        <f>TREND(Calibration!$A$2:$A$4,Calibration!$B$2:$B$4,C6)</f>
        <v>318.572985803964</v>
      </c>
      <c r="K6" s="2">
        <f>TREND(Calibration!$A$2:$A$4,Calibration!$C$2:$C$4,E6)</f>
        <v>433.23192664296948</v>
      </c>
      <c r="L6" s="2">
        <f>TREND(Calibration!$A$2:$A$4,Calibration!$D$2:$D$4,G6)</f>
        <v>605.72428449740039</v>
      </c>
    </row>
    <row r="7" spans="1:12" x14ac:dyDescent="0.25">
      <c r="A7">
        <v>25186</v>
      </c>
      <c r="B7">
        <v>15.27600002</v>
      </c>
      <c r="C7">
        <v>0.30476001000000003</v>
      </c>
      <c r="D7">
        <v>36.740001679999999</v>
      </c>
      <c r="E7">
        <v>0.24934999999999999</v>
      </c>
      <c r="F7">
        <v>32.487998959999999</v>
      </c>
      <c r="G7">
        <v>0.83440000000000003</v>
      </c>
      <c r="H7">
        <v>32.937000269999999</v>
      </c>
      <c r="J7" s="2">
        <f>TREND(Calibration!$A$2:$A$4,Calibration!$B$2:$B$4,C7)</f>
        <v>324.056980058916</v>
      </c>
      <c r="K7" s="2">
        <f>TREND(Calibration!$A$2:$A$4,Calibration!$C$2:$C$4,E7)</f>
        <v>430.26533162912415</v>
      </c>
      <c r="L7" s="2">
        <f>TREND(Calibration!$A$2:$A$4,Calibration!$D$2:$D$4,G7)</f>
        <v>604.23605220515105</v>
      </c>
    </row>
    <row r="8" spans="1:12" x14ac:dyDescent="0.25">
      <c r="A8">
        <v>30180</v>
      </c>
      <c r="B8">
        <v>15.333999629999999</v>
      </c>
      <c r="C8">
        <v>0.30417000999999999</v>
      </c>
      <c r="D8">
        <v>36.755001069999999</v>
      </c>
      <c r="E8">
        <v>0.24929999999999999</v>
      </c>
      <c r="F8">
        <v>32.492000580000003</v>
      </c>
      <c r="G8">
        <v>0.83440000000000003</v>
      </c>
      <c r="H8">
        <v>32.937000269999999</v>
      </c>
      <c r="J8" s="2">
        <f>TREND(Calibration!$A$2:$A$4,Calibration!$B$2:$B$4,C8)</f>
        <v>321.44770229692676</v>
      </c>
      <c r="K8" s="2">
        <f>TREND(Calibration!$A$2:$A$4,Calibration!$C$2:$C$4,E8)</f>
        <v>429.87500045180718</v>
      </c>
      <c r="L8" s="2">
        <f>TREND(Calibration!$A$2:$A$4,Calibration!$D$2:$D$4,G8)</f>
        <v>604.23605220515105</v>
      </c>
    </row>
    <row r="9" spans="1:12" x14ac:dyDescent="0.25">
      <c r="A9">
        <v>35098</v>
      </c>
      <c r="B9">
        <v>15.27900028</v>
      </c>
      <c r="C9">
        <v>0.30384000999999999</v>
      </c>
      <c r="D9">
        <v>36.76499939</v>
      </c>
      <c r="E9">
        <v>0.24934999999999999</v>
      </c>
      <c r="F9">
        <v>32.540000919999997</v>
      </c>
      <c r="G9">
        <v>0.83170003000000003</v>
      </c>
      <c r="H9">
        <v>32.926998140000002</v>
      </c>
      <c r="J9" s="2">
        <f>TREND(Calibration!$A$2:$A$4,Calibration!$B$2:$B$4,C9)</f>
        <v>319.98827575208543</v>
      </c>
      <c r="K9" s="2">
        <f>TREND(Calibration!$A$2:$A$4,Calibration!$C$2:$C$4,E9)</f>
        <v>430.26533162912415</v>
      </c>
      <c r="L9" s="2">
        <f>TREND(Calibration!$A$2:$A$4,Calibration!$D$2:$D$4,G9)</f>
        <v>602.32262283543764</v>
      </c>
    </row>
    <row r="10" spans="1:12" x14ac:dyDescent="0.25">
      <c r="A10">
        <v>40099</v>
      </c>
      <c r="B10">
        <v>15.152999879999999</v>
      </c>
      <c r="C10">
        <v>0.30410999</v>
      </c>
      <c r="D10">
        <v>36.755001069999999</v>
      </c>
      <c r="E10">
        <v>0.24908</v>
      </c>
      <c r="F10">
        <v>32.533000950000002</v>
      </c>
      <c r="G10">
        <v>0.83710002999999999</v>
      </c>
      <c r="H10">
        <v>32.94900131</v>
      </c>
      <c r="J10" s="2">
        <f>TREND(Calibration!$A$2:$A$4,Calibration!$B$2:$B$4,C10)</f>
        <v>321.18226356595301</v>
      </c>
      <c r="K10" s="2">
        <f>TREND(Calibration!$A$2:$A$4,Calibration!$C$2:$C$4,E10)</f>
        <v>428.15754327161221</v>
      </c>
      <c r="L10" s="2">
        <f>TREND(Calibration!$A$2:$A$4,Calibration!$D$2:$D$4,G10)</f>
        <v>606.14952409598959</v>
      </c>
    </row>
    <row r="11" spans="1:12" x14ac:dyDescent="0.25">
      <c r="A11">
        <v>45100</v>
      </c>
      <c r="B11">
        <v>15.097999570000001</v>
      </c>
      <c r="C11">
        <v>0.30292001000000002</v>
      </c>
      <c r="D11">
        <v>36.758998869999999</v>
      </c>
      <c r="E11">
        <v>0.24902999000000001</v>
      </c>
      <c r="F11">
        <v>32.536998750000002</v>
      </c>
      <c r="G11">
        <v>0.83920002000000005</v>
      </c>
      <c r="H11">
        <v>32.95299911</v>
      </c>
      <c r="J11" s="2">
        <f>TREND(Calibration!$A$2:$A$4,Calibration!$B$2:$B$4,C11)</f>
        <v>315.91957144525509</v>
      </c>
      <c r="K11" s="2">
        <f>TREND(Calibration!$A$2:$A$4,Calibration!$C$2:$C$4,E11)</f>
        <v>427.76713402805967</v>
      </c>
      <c r="L11" s="2">
        <f>TREND(Calibration!$A$2:$A$4,Calibration!$D$2:$D$4,G11)</f>
        <v>607.63775638823904</v>
      </c>
    </row>
    <row r="12" spans="1:12" x14ac:dyDescent="0.25">
      <c r="A12">
        <v>50098</v>
      </c>
      <c r="B12">
        <v>14.99400043</v>
      </c>
      <c r="C12">
        <v>0.30421999</v>
      </c>
      <c r="D12">
        <v>36.743000029999997</v>
      </c>
      <c r="E12">
        <v>0.24908</v>
      </c>
      <c r="F12">
        <v>32.542999270000003</v>
      </c>
      <c r="G12">
        <v>0.84079999000000005</v>
      </c>
      <c r="H12">
        <v>32.930000309999997</v>
      </c>
      <c r="J12" s="2">
        <f>TREND(Calibration!$A$2:$A$4,Calibration!$B$2:$B$4,C12)</f>
        <v>321.66873908089997</v>
      </c>
      <c r="K12" s="2">
        <f>TREND(Calibration!$A$2:$A$4,Calibration!$C$2:$C$4,E12)</f>
        <v>428.15754327161221</v>
      </c>
      <c r="L12" s="2">
        <f>TREND(Calibration!$A$2:$A$4,Calibration!$D$2:$D$4,G12)</f>
        <v>608.77163179746969</v>
      </c>
    </row>
    <row r="13" spans="1:12" x14ac:dyDescent="0.25">
      <c r="A13">
        <v>55099</v>
      </c>
      <c r="B13">
        <v>14.93500042</v>
      </c>
      <c r="C13">
        <v>0.30519000000000002</v>
      </c>
      <c r="D13">
        <v>36.721000670000002</v>
      </c>
      <c r="E13">
        <v>0.24902999000000001</v>
      </c>
      <c r="F13">
        <v>32.516998289999997</v>
      </c>
      <c r="G13">
        <v>0.83380001999999998</v>
      </c>
      <c r="H13">
        <v>32.962001800000003</v>
      </c>
      <c r="J13" s="2">
        <f>TREND(Calibration!$A$2:$A$4,Calibration!$B$2:$B$4,C13)</f>
        <v>325.95861284684429</v>
      </c>
      <c r="K13" s="2">
        <f>TREND(Calibration!$A$2:$A$4,Calibration!$C$2:$C$4,E13)</f>
        <v>427.76713402805967</v>
      </c>
      <c r="L13" s="2">
        <f>TREND(Calibration!$A$2:$A$4,Calibration!$D$2:$D$4,G13)</f>
        <v>603.81085512768698</v>
      </c>
    </row>
    <row r="14" spans="1:12" x14ac:dyDescent="0.25">
      <c r="A14">
        <v>60099</v>
      </c>
      <c r="B14">
        <v>14.89299965</v>
      </c>
      <c r="C14">
        <v>0.31145999000000002</v>
      </c>
      <c r="D14">
        <v>36.743000029999997</v>
      </c>
      <c r="E14">
        <v>0.24902999000000001</v>
      </c>
      <c r="F14">
        <v>32.516998289999997</v>
      </c>
      <c r="G14">
        <v>0.82520002000000003</v>
      </c>
      <c r="H14">
        <v>32.923999790000003</v>
      </c>
      <c r="J14" s="2">
        <f>TREND(Calibration!$A$2:$A$4,Calibration!$B$2:$B$4,C14)</f>
        <v>353.68767297378349</v>
      </c>
      <c r="K14" s="2">
        <f>TREND(Calibration!$A$2:$A$4,Calibration!$C$2:$C$4,E14)</f>
        <v>427.76713402805967</v>
      </c>
      <c r="L14" s="2">
        <f>TREND(Calibration!$A$2:$A$4,Calibration!$D$2:$D$4,G14)</f>
        <v>597.7161605275486</v>
      </c>
    </row>
    <row r="15" spans="1:12" x14ac:dyDescent="0.25">
      <c r="A15">
        <v>65190</v>
      </c>
      <c r="B15">
        <v>14.902999879999999</v>
      </c>
      <c r="C15">
        <v>0.30184000999999999</v>
      </c>
      <c r="D15">
        <v>36.777999880000003</v>
      </c>
      <c r="E15">
        <v>0.24880999000000001</v>
      </c>
      <c r="F15">
        <v>32.555999759999999</v>
      </c>
      <c r="G15">
        <v>0.82999997999999997</v>
      </c>
      <c r="H15">
        <v>32.932998660000003</v>
      </c>
      <c r="J15" s="2">
        <f>TREND(Calibration!$A$2:$A$4,Calibration!$B$2:$B$4,C15)</f>
        <v>311.14326638941043</v>
      </c>
      <c r="K15" s="2">
        <f>TREND(Calibration!$A$2:$A$4,Calibration!$C$2:$C$4,E15)</f>
        <v>426.0496768478647</v>
      </c>
      <c r="L15" s="2">
        <f>TREND(Calibration!$A$2:$A$4,Calibration!$D$2:$D$4,G15)</f>
        <v>601.11782218951134</v>
      </c>
    </row>
    <row r="16" spans="1:12" x14ac:dyDescent="0.25">
      <c r="A16">
        <v>70099</v>
      </c>
      <c r="B16">
        <v>14.96800041</v>
      </c>
      <c r="C16">
        <v>0.30741000000000002</v>
      </c>
      <c r="D16">
        <v>36.755001069999999</v>
      </c>
      <c r="E16">
        <v>0.24849001000000001</v>
      </c>
      <c r="F16">
        <v>32.494998930000001</v>
      </c>
      <c r="G16">
        <v>0.82840002000000001</v>
      </c>
      <c r="H16">
        <v>32.90499878</v>
      </c>
      <c r="J16" s="2">
        <f>TREND(Calibration!$A$2:$A$4,Calibration!$B$2:$B$4,C16)</f>
        <v>335.77657323941344</v>
      </c>
      <c r="K16" s="2">
        <f>TREND(Calibration!$A$2:$A$4,Calibration!$C$2:$C$4,E16)</f>
        <v>423.55171344550649</v>
      </c>
      <c r="L16" s="2">
        <f>TREND(Calibration!$A$2:$A$4,Calibration!$D$2:$D$4,G16)</f>
        <v>599.98395386713503</v>
      </c>
    </row>
    <row r="17" spans="1:12" x14ac:dyDescent="0.25">
      <c r="A17">
        <v>75099</v>
      </c>
      <c r="B17">
        <v>15.067999840000001</v>
      </c>
      <c r="C17">
        <v>0.30421999</v>
      </c>
      <c r="D17">
        <v>36.733001710000003</v>
      </c>
      <c r="E17">
        <v>0.24843000000000001</v>
      </c>
      <c r="F17">
        <v>32.472000119999997</v>
      </c>
      <c r="G17">
        <v>0.83490001999999996</v>
      </c>
      <c r="H17">
        <v>32.921001429999997</v>
      </c>
      <c r="J17" s="2">
        <f>TREND(Calibration!$A$2:$A$4,Calibration!$B$2:$B$4,C17)</f>
        <v>321.66873908089997</v>
      </c>
      <c r="K17" s="2">
        <f>TREND(Calibration!$A$2:$A$4,Calibration!$C$2:$C$4,E17)</f>
        <v>423.08323796649051</v>
      </c>
      <c r="L17" s="2">
        <f>TREND(Calibration!$A$2:$A$4,Calibration!$D$2:$D$4,G17)</f>
        <v>604.59040908816974</v>
      </c>
    </row>
    <row r="18" spans="1:12" x14ac:dyDescent="0.25">
      <c r="A18">
        <v>80191</v>
      </c>
      <c r="B18">
        <v>15.204999920000001</v>
      </c>
      <c r="C18">
        <v>0.30351999000000002</v>
      </c>
      <c r="D18">
        <v>36.743000029999997</v>
      </c>
      <c r="E18">
        <v>0.24843000000000001</v>
      </c>
      <c r="F18">
        <v>32.540000919999997</v>
      </c>
      <c r="G18">
        <v>0.83710002999999999</v>
      </c>
      <c r="H18">
        <v>32.916999820000001</v>
      </c>
      <c r="J18" s="2">
        <f>TREND(Calibration!$A$2:$A$4,Calibration!$B$2:$B$4,C18)</f>
        <v>318.572985803964</v>
      </c>
      <c r="K18" s="2">
        <f>TREND(Calibration!$A$2:$A$4,Calibration!$C$2:$C$4,E18)</f>
        <v>423.08323796649051</v>
      </c>
      <c r="L18" s="2">
        <f>TREND(Calibration!$A$2:$A$4,Calibration!$D$2:$D$4,G18)</f>
        <v>606.14952409598959</v>
      </c>
    </row>
    <row r="19" spans="1:12" x14ac:dyDescent="0.25">
      <c r="A19">
        <v>85102</v>
      </c>
      <c r="B19">
        <v>15.269000050000001</v>
      </c>
      <c r="C19">
        <v>0.30329999000000002</v>
      </c>
      <c r="D19">
        <v>36.755001069999999</v>
      </c>
      <c r="E19">
        <v>0.24811</v>
      </c>
      <c r="F19">
        <v>32.555999759999999</v>
      </c>
      <c r="G19">
        <v>0.83270001000000005</v>
      </c>
      <c r="H19">
        <v>32.926998140000002</v>
      </c>
      <c r="J19" s="2">
        <f>TREND(Calibration!$A$2:$A$4,Calibration!$B$2:$B$4,C19)</f>
        <v>317.60003477406963</v>
      </c>
      <c r="K19" s="2">
        <f>TREND(Calibration!$A$2:$A$4,Calibration!$C$2:$C$4,E19)</f>
        <v>420.58511843166116</v>
      </c>
      <c r="L19" s="2">
        <f>TREND(Calibration!$A$2:$A$4,Calibration!$D$2:$D$4,G19)</f>
        <v>603.03129408034999</v>
      </c>
    </row>
    <row r="20" spans="1:12" x14ac:dyDescent="0.25">
      <c r="A20">
        <v>90099</v>
      </c>
      <c r="B20">
        <v>15.295000079999999</v>
      </c>
      <c r="C20">
        <v>0.30232998999999999</v>
      </c>
      <c r="D20">
        <v>36.745998380000003</v>
      </c>
      <c r="E20">
        <v>0.24815999999999999</v>
      </c>
      <c r="F20">
        <v>32.505001069999999</v>
      </c>
      <c r="G20">
        <v>0.83270001000000005</v>
      </c>
      <c r="H20">
        <v>32.872001650000001</v>
      </c>
      <c r="J20" s="2">
        <f>TREND(Calibration!$A$2:$A$4,Calibration!$B$2:$B$4,C20)</f>
        <v>313.31020523317216</v>
      </c>
      <c r="K20" s="2">
        <f>TREND(Calibration!$A$2:$A$4,Calibration!$C$2:$C$4,E20)</f>
        <v>420.97544960897835</v>
      </c>
      <c r="L20" s="2">
        <f>TREND(Calibration!$A$2:$A$4,Calibration!$D$2:$D$4,G20)</f>
        <v>603.03129408034999</v>
      </c>
    </row>
    <row r="21" spans="1:12" x14ac:dyDescent="0.25">
      <c r="A21">
        <v>95187</v>
      </c>
      <c r="B21">
        <v>15.25599957</v>
      </c>
      <c r="C21">
        <v>0.30044000999999998</v>
      </c>
      <c r="D21">
        <v>36.716999049999998</v>
      </c>
      <c r="E21">
        <v>0.24806</v>
      </c>
      <c r="F21">
        <v>32.492000580000003</v>
      </c>
      <c r="G21">
        <v>0.83219999</v>
      </c>
      <c r="H21">
        <v>32.9109993</v>
      </c>
      <c r="J21" s="2">
        <f>TREND(Calibration!$A$2:$A$4,Calibration!$B$2:$B$4,C21)</f>
        <v>304.95175983553804</v>
      </c>
      <c r="K21" s="2">
        <f>TREND(Calibration!$A$2:$A$4,Calibration!$C$2:$C$4,E21)</f>
        <v>420.19478725434419</v>
      </c>
      <c r="L21" s="2">
        <f>TREND(Calibration!$A$2:$A$4,Calibration!$D$2:$D$4,G21)</f>
        <v>602.6769371973312</v>
      </c>
    </row>
    <row r="22" spans="1:12" x14ac:dyDescent="0.25">
      <c r="A22">
        <v>100099</v>
      </c>
      <c r="B22">
        <v>15.22099972</v>
      </c>
      <c r="C22">
        <v>0.28952</v>
      </c>
      <c r="D22">
        <v>36.729999540000001</v>
      </c>
      <c r="E22">
        <v>0.24806</v>
      </c>
      <c r="F22">
        <v>32.555999759999999</v>
      </c>
      <c r="G22">
        <v>0.82899999999999996</v>
      </c>
      <c r="H22">
        <v>32.9109993</v>
      </c>
      <c r="J22" s="2">
        <f>TREND(Calibration!$A$2:$A$4,Calibration!$B$2:$B$4,C22)</f>
        <v>256.65796449028608</v>
      </c>
      <c r="K22" s="2">
        <f>TREND(Calibration!$A$2:$A$4,Calibration!$C$2:$C$4,E22)</f>
        <v>420.19478725434419</v>
      </c>
      <c r="L22" s="2">
        <f>TREND(Calibration!$A$2:$A$4,Calibration!$D$2:$D$4,G22)</f>
        <v>600.40915094459899</v>
      </c>
    </row>
    <row r="23" spans="1:12" x14ac:dyDescent="0.25">
      <c r="A23">
        <v>105106</v>
      </c>
      <c r="B23">
        <v>15.15600014</v>
      </c>
      <c r="C23">
        <v>0.30329999000000002</v>
      </c>
      <c r="D23">
        <v>36.708000179999999</v>
      </c>
      <c r="E23">
        <v>0.24778998999999999</v>
      </c>
      <c r="F23">
        <v>32.546001429999997</v>
      </c>
      <c r="G23">
        <v>0.82520002000000003</v>
      </c>
      <c r="H23">
        <v>32.9109993</v>
      </c>
      <c r="J23" s="2">
        <f>TREND(Calibration!$A$2:$A$4,Calibration!$B$2:$B$4,C23)</f>
        <v>317.60003477406963</v>
      </c>
      <c r="K23" s="2">
        <f>TREND(Calibration!$A$2:$A$4,Calibration!$C$2:$C$4,E23)</f>
        <v>418.08692083059645</v>
      </c>
      <c r="L23" s="2">
        <f>TREND(Calibration!$A$2:$A$4,Calibration!$D$2:$D$4,G23)</f>
        <v>597.7161605275486</v>
      </c>
    </row>
    <row r="24" spans="1:12" x14ac:dyDescent="0.25">
      <c r="A24">
        <v>110104</v>
      </c>
      <c r="B24">
        <v>15.06499958</v>
      </c>
      <c r="C24">
        <v>0.30318999000000002</v>
      </c>
      <c r="D24">
        <v>36.743000029999997</v>
      </c>
      <c r="E24">
        <v>0.24778998999999999</v>
      </c>
      <c r="F24">
        <v>32.492000580000003</v>
      </c>
      <c r="G24">
        <v>0.82249998999999996</v>
      </c>
      <c r="H24">
        <v>32.881999970000003</v>
      </c>
      <c r="J24" s="2">
        <f>TREND(Calibration!$A$2:$A$4,Calibration!$B$2:$B$4,C24)</f>
        <v>317.11355925912267</v>
      </c>
      <c r="K24" s="2">
        <f>TREND(Calibration!$A$2:$A$4,Calibration!$C$2:$C$4,E24)</f>
        <v>418.08692083059645</v>
      </c>
      <c r="L24" s="2">
        <f>TREND(Calibration!$A$2:$A$4,Calibration!$D$2:$D$4,G24)</f>
        <v>595.80268863671006</v>
      </c>
    </row>
    <row r="25" spans="1:12" x14ac:dyDescent="0.25">
      <c r="A25">
        <v>115188</v>
      </c>
      <c r="B25">
        <v>14.99400043</v>
      </c>
      <c r="C25">
        <v>0.30221998999999999</v>
      </c>
      <c r="D25">
        <v>36.710998539999999</v>
      </c>
      <c r="E25">
        <v>0.24773000000000001</v>
      </c>
      <c r="F25">
        <v>32.492000580000003</v>
      </c>
      <c r="G25">
        <v>0.82840002000000001</v>
      </c>
      <c r="H25">
        <v>32.879001619999997</v>
      </c>
      <c r="J25" s="2">
        <f>TREND(Calibration!$A$2:$A$4,Calibration!$B$2:$B$4,C25)</f>
        <v>312.8237297182252</v>
      </c>
      <c r="K25" s="2">
        <f>TREND(Calibration!$A$2:$A$4,Calibration!$C$2:$C$4,E25)</f>
        <v>417.61860148405162</v>
      </c>
      <c r="L25" s="2">
        <f>TREND(Calibration!$A$2:$A$4,Calibration!$D$2:$D$4,G25)</f>
        <v>599.98395386713503</v>
      </c>
    </row>
    <row r="26" spans="1:12" x14ac:dyDescent="0.25">
      <c r="A26">
        <v>120099</v>
      </c>
      <c r="B26">
        <v>14.90600014</v>
      </c>
      <c r="C26">
        <v>0.30037998999999999</v>
      </c>
      <c r="D26">
        <v>36.710998539999999</v>
      </c>
      <c r="E26">
        <v>0.24778998999999999</v>
      </c>
      <c r="F26">
        <v>32.505001069999999</v>
      </c>
      <c r="G26">
        <v>0.82520002000000003</v>
      </c>
      <c r="H26">
        <v>32.86000061</v>
      </c>
      <c r="J26" s="2">
        <f>TREND(Calibration!$A$2:$A$4,Calibration!$B$2:$B$4,C26)</f>
        <v>304.68632110456406</v>
      </c>
      <c r="K26" s="2">
        <f>TREND(Calibration!$A$2:$A$4,Calibration!$C$2:$C$4,E26)</f>
        <v>418.08692083059645</v>
      </c>
      <c r="L26" s="2">
        <f>TREND(Calibration!$A$2:$A$4,Calibration!$D$2:$D$4,G26)</f>
        <v>597.7161605275486</v>
      </c>
    </row>
    <row r="27" spans="1:12" x14ac:dyDescent="0.25">
      <c r="A27">
        <v>125099</v>
      </c>
      <c r="B27">
        <v>14.88300037</v>
      </c>
      <c r="C27">
        <v>0.30832999999999999</v>
      </c>
      <c r="D27">
        <v>36.745998380000003</v>
      </c>
      <c r="E27">
        <v>0.24806</v>
      </c>
      <c r="F27">
        <v>32.472000119999997</v>
      </c>
      <c r="G27">
        <v>0.82410002000000004</v>
      </c>
      <c r="H27">
        <v>32.875999450000002</v>
      </c>
      <c r="J27" s="2">
        <f>TREND(Calibration!$A$2:$A$4,Calibration!$B$2:$B$4,C27)</f>
        <v>339.84527754624378</v>
      </c>
      <c r="K27" s="2">
        <f>TREND(Calibration!$A$2:$A$4,Calibration!$C$2:$C$4,E27)</f>
        <v>420.19478725434419</v>
      </c>
      <c r="L27" s="2">
        <f>TREND(Calibration!$A$2:$A$4,Calibration!$D$2:$D$4,G27)</f>
        <v>596.93660656706584</v>
      </c>
    </row>
    <row r="28" spans="1:12" x14ac:dyDescent="0.25">
      <c r="A28">
        <v>130099</v>
      </c>
      <c r="B28">
        <v>14.92199993</v>
      </c>
      <c r="C28">
        <v>0.30805999000000001</v>
      </c>
      <c r="D28">
        <v>36.694999690000003</v>
      </c>
      <c r="E28">
        <v>0.24838001000000001</v>
      </c>
      <c r="F28">
        <v>32.500999450000002</v>
      </c>
      <c r="G28">
        <v>0.82950002</v>
      </c>
      <c r="H28">
        <v>32.881999970000003</v>
      </c>
      <c r="J28" s="2">
        <f>TREND(Calibration!$A$2:$A$4,Calibration!$B$2:$B$4,C28)</f>
        <v>338.65115705723588</v>
      </c>
      <c r="K28" s="2">
        <f>TREND(Calibration!$A$2:$A$4,Calibration!$C$2:$C$4,E28)</f>
        <v>422.69298485540889</v>
      </c>
      <c r="L28" s="2">
        <f>TREND(Calibration!$A$2:$A$4,Calibration!$D$2:$D$4,G28)</f>
        <v>600.76350782761779</v>
      </c>
    </row>
    <row r="29" spans="1:12" x14ac:dyDescent="0.25">
      <c r="A29">
        <v>135099</v>
      </c>
      <c r="B29">
        <v>14.94799995</v>
      </c>
      <c r="C29">
        <v>0.30395000999999999</v>
      </c>
      <c r="D29">
        <v>36.727001190000003</v>
      </c>
      <c r="E29">
        <v>0.24838001000000001</v>
      </c>
      <c r="F29">
        <v>32.536998750000002</v>
      </c>
      <c r="G29">
        <v>0.83759998999999996</v>
      </c>
      <c r="H29">
        <v>32.897998809999997</v>
      </c>
      <c r="J29" s="2">
        <f>TREND(Calibration!$A$2:$A$4,Calibration!$B$2:$B$4,C29)</f>
        <v>320.47475126703262</v>
      </c>
      <c r="K29" s="2">
        <f>TREND(Calibration!$A$2:$A$4,Calibration!$C$2:$C$4,E29)</f>
        <v>422.69298485540889</v>
      </c>
      <c r="L29" s="2">
        <f>TREND(Calibration!$A$2:$A$4,Calibration!$D$2:$D$4,G29)</f>
        <v>606.50383845788326</v>
      </c>
    </row>
    <row r="30" spans="1:12" x14ac:dyDescent="0.25">
      <c r="A30">
        <v>140099</v>
      </c>
      <c r="B30">
        <v>14.99699974</v>
      </c>
      <c r="C30">
        <v>0.30329999000000002</v>
      </c>
      <c r="D30">
        <v>36.710998539999999</v>
      </c>
      <c r="E30">
        <v>0.24843000000000001</v>
      </c>
      <c r="F30">
        <v>32.548999790000003</v>
      </c>
      <c r="G30">
        <v>0.83380001999999998</v>
      </c>
      <c r="H30">
        <v>32.901000979999999</v>
      </c>
      <c r="J30" s="2">
        <f>TREND(Calibration!$A$2:$A$4,Calibration!$B$2:$B$4,C30)</f>
        <v>317.60003477406963</v>
      </c>
      <c r="K30" s="2">
        <f>TREND(Calibration!$A$2:$A$4,Calibration!$C$2:$C$4,E30)</f>
        <v>423.08323796649051</v>
      </c>
      <c r="L30" s="2">
        <f>TREND(Calibration!$A$2:$A$4,Calibration!$D$2:$D$4,G30)</f>
        <v>603.81085512768698</v>
      </c>
    </row>
    <row r="31" spans="1:12" x14ac:dyDescent="0.25">
      <c r="A31">
        <v>145099</v>
      </c>
      <c r="B31">
        <v>15.02900028</v>
      </c>
      <c r="C31">
        <v>0.30329999000000002</v>
      </c>
      <c r="D31">
        <v>36.698001859999998</v>
      </c>
      <c r="E31">
        <v>0.24843000000000001</v>
      </c>
      <c r="F31">
        <v>32.546001429999997</v>
      </c>
      <c r="G31">
        <v>0.83759998999999996</v>
      </c>
      <c r="H31">
        <v>32.901000979999999</v>
      </c>
      <c r="J31" s="2">
        <f>TREND(Calibration!$A$2:$A$4,Calibration!$B$2:$B$4,C31)</f>
        <v>317.60003477406963</v>
      </c>
      <c r="K31" s="2">
        <f>TREND(Calibration!$A$2:$A$4,Calibration!$C$2:$C$4,E31)</f>
        <v>423.08323796649051</v>
      </c>
      <c r="L31" s="2">
        <f>TREND(Calibration!$A$2:$A$4,Calibration!$D$2:$D$4,G31)</f>
        <v>606.50383845788326</v>
      </c>
    </row>
    <row r="32" spans="1:12" x14ac:dyDescent="0.25">
      <c r="A32">
        <v>150099</v>
      </c>
      <c r="B32">
        <v>14.98400021</v>
      </c>
      <c r="C32">
        <v>0.30459999999999998</v>
      </c>
      <c r="D32">
        <v>36.694999690000003</v>
      </c>
      <c r="E32">
        <v>0.24838001000000001</v>
      </c>
      <c r="F32">
        <v>32.558998109999997</v>
      </c>
      <c r="G32">
        <v>0.83979999999999999</v>
      </c>
      <c r="H32">
        <v>32.901000979999999</v>
      </c>
      <c r="J32" s="2">
        <f>TREND(Calibration!$A$2:$A$4,Calibration!$B$2:$B$4,C32)</f>
        <v>323.34933508485506</v>
      </c>
      <c r="K32" s="2">
        <f>TREND(Calibration!$A$2:$A$4,Calibration!$C$2:$C$4,E32)</f>
        <v>422.69298485540889</v>
      </c>
      <c r="L32" s="2">
        <f>TREND(Calibration!$A$2:$A$4,Calibration!$D$2:$D$4,G32)</f>
        <v>608.062953465703</v>
      </c>
    </row>
    <row r="33" spans="1:12" x14ac:dyDescent="0.25">
      <c r="A33">
        <v>155099</v>
      </c>
      <c r="B33">
        <v>14.9090004</v>
      </c>
      <c r="C33">
        <v>0.30199999</v>
      </c>
      <c r="D33">
        <v>36.67599869</v>
      </c>
      <c r="E33">
        <v>0.24838001000000001</v>
      </c>
      <c r="F33">
        <v>32.540000919999997</v>
      </c>
      <c r="G33">
        <v>0.84409999999999996</v>
      </c>
      <c r="H33">
        <v>32.901000979999999</v>
      </c>
      <c r="J33" s="2">
        <f>TREND(Calibration!$A$2:$A$4,Calibration!$B$2:$B$4,C33)</f>
        <v>311.85077868833082</v>
      </c>
      <c r="K33" s="2">
        <f>TREND(Calibration!$A$2:$A$4,Calibration!$C$2:$C$4,E33)</f>
        <v>422.69298485540889</v>
      </c>
      <c r="L33" s="2">
        <f>TREND(Calibration!$A$2:$A$4,Calibration!$D$2:$D$4,G33)</f>
        <v>611.11030076577219</v>
      </c>
    </row>
    <row r="34" spans="1:12" x14ac:dyDescent="0.25">
      <c r="A34">
        <v>160099</v>
      </c>
      <c r="B34">
        <v>14.864000320000001</v>
      </c>
      <c r="C34">
        <v>0.30599999</v>
      </c>
      <c r="D34">
        <v>36.716999049999998</v>
      </c>
      <c r="E34">
        <v>0.248</v>
      </c>
      <c r="F34">
        <v>32.540000919999997</v>
      </c>
      <c r="G34">
        <v>0.84409999999999996</v>
      </c>
      <c r="H34">
        <v>32.862998959999999</v>
      </c>
      <c r="J34" s="2">
        <f>TREND(Calibration!$A$2:$A$4,Calibration!$B$2:$B$4,C34)</f>
        <v>329.54079741368082</v>
      </c>
      <c r="K34" s="2">
        <f>TREND(Calibration!$A$2:$A$4,Calibration!$C$2:$C$4,E34)</f>
        <v>419.72638984156379</v>
      </c>
      <c r="L34" s="2">
        <f>TREND(Calibration!$A$2:$A$4,Calibration!$D$2:$D$4,G34)</f>
        <v>611.11030076577219</v>
      </c>
    </row>
    <row r="35" spans="1:12" x14ac:dyDescent="0.25">
      <c r="A35">
        <v>165106</v>
      </c>
      <c r="B35">
        <v>14.7670002</v>
      </c>
      <c r="C35">
        <v>0.30388999</v>
      </c>
      <c r="D35">
        <v>36.716999049999998</v>
      </c>
      <c r="E35">
        <v>0.24806</v>
      </c>
      <c r="F35">
        <v>32.505001069999999</v>
      </c>
      <c r="G35">
        <v>0.83759998999999996</v>
      </c>
      <c r="H35">
        <v>32.866001130000001</v>
      </c>
      <c r="J35" s="2">
        <f>TREND(Calibration!$A$2:$A$4,Calibration!$B$2:$B$4,C35)</f>
        <v>320.20931253605863</v>
      </c>
      <c r="K35" s="2">
        <f>TREND(Calibration!$A$2:$A$4,Calibration!$C$2:$C$4,E35)</f>
        <v>420.19478725434419</v>
      </c>
      <c r="L35" s="2">
        <f>TREND(Calibration!$A$2:$A$4,Calibration!$D$2:$D$4,G35)</f>
        <v>606.50383845788326</v>
      </c>
    </row>
    <row r="36" spans="1:12" x14ac:dyDescent="0.25">
      <c r="A36">
        <v>170099</v>
      </c>
      <c r="B36">
        <v>14.756999970000001</v>
      </c>
      <c r="C36">
        <v>0.30572999000000001</v>
      </c>
      <c r="D36">
        <v>36.716999049999998</v>
      </c>
      <c r="E36">
        <v>0.24806</v>
      </c>
      <c r="F36">
        <v>32.52999878</v>
      </c>
      <c r="G36">
        <v>0.84249996999999999</v>
      </c>
      <c r="H36">
        <v>32.888000490000003</v>
      </c>
      <c r="J36" s="2">
        <f>TREND(Calibration!$A$2:$A$4,Calibration!$B$2:$B$4,C36)</f>
        <v>328.34672114971977</v>
      </c>
      <c r="K36" s="2">
        <f>TREND(Calibration!$A$2:$A$4,Calibration!$C$2:$C$4,E36)</f>
        <v>420.19478725434419</v>
      </c>
      <c r="L36" s="2">
        <f>TREND(Calibration!$A$2:$A$4,Calibration!$D$2:$D$4,G36)</f>
        <v>609.97638283541653</v>
      </c>
    </row>
    <row r="37" spans="1:12" x14ac:dyDescent="0.25">
      <c r="A37">
        <v>175099</v>
      </c>
      <c r="B37">
        <v>14.77600002</v>
      </c>
      <c r="C37">
        <v>0.30637999999999999</v>
      </c>
      <c r="D37">
        <v>36.70500183</v>
      </c>
      <c r="E37">
        <v>0.24811</v>
      </c>
      <c r="F37">
        <v>32.52999878</v>
      </c>
      <c r="G37">
        <v>0.84030002000000004</v>
      </c>
      <c r="H37">
        <v>32.884998320000001</v>
      </c>
      <c r="J37" s="2">
        <f>TREND(Calibration!$A$2:$A$4,Calibration!$B$2:$B$4,C37)</f>
        <v>331.22139341763568</v>
      </c>
      <c r="K37" s="2">
        <f>TREND(Calibration!$A$2:$A$4,Calibration!$C$2:$C$4,E37)</f>
        <v>420.58511843166116</v>
      </c>
      <c r="L37" s="2">
        <f>TREND(Calibration!$A$2:$A$4,Calibration!$D$2:$D$4,G37)</f>
        <v>608.4173103487218</v>
      </c>
    </row>
    <row r="38" spans="1:12" x14ac:dyDescent="0.25">
      <c r="A38">
        <v>180099</v>
      </c>
      <c r="B38">
        <v>14.83100033</v>
      </c>
      <c r="C38">
        <v>0.30568001</v>
      </c>
      <c r="D38">
        <v>36.708000179999999</v>
      </c>
      <c r="E38">
        <v>0.24811</v>
      </c>
      <c r="F38">
        <v>32.516998289999997</v>
      </c>
      <c r="G38">
        <v>0.84189999000000004</v>
      </c>
      <c r="H38">
        <v>32.895000459999999</v>
      </c>
      <c r="J38" s="2">
        <f>TREND(Calibration!$A$2:$A$4,Calibration!$B$2:$B$4,C38)</f>
        <v>328.12568436574634</v>
      </c>
      <c r="K38" s="2">
        <f>TREND(Calibration!$A$2:$A$4,Calibration!$C$2:$C$4,E38)</f>
        <v>420.58511843166116</v>
      </c>
      <c r="L38" s="2">
        <f>TREND(Calibration!$A$2:$A$4,Calibration!$D$2:$D$4,G38)</f>
        <v>609.55118575795245</v>
      </c>
    </row>
    <row r="39" spans="1:12" x14ac:dyDescent="0.25">
      <c r="A39">
        <v>185099</v>
      </c>
      <c r="B39">
        <v>14.94200039</v>
      </c>
      <c r="C39">
        <v>0.30827000999999998</v>
      </c>
      <c r="D39">
        <v>36.716999049999998</v>
      </c>
      <c r="E39">
        <v>0.24806</v>
      </c>
      <c r="F39">
        <v>32.52099991</v>
      </c>
      <c r="G39">
        <v>0.8387</v>
      </c>
      <c r="H39">
        <v>32.879001619999997</v>
      </c>
      <c r="J39" s="2">
        <f>TREND(Calibration!$A$2:$A$4,Calibration!$B$2:$B$4,C39)</f>
        <v>339.57997149041034</v>
      </c>
      <c r="K39" s="2">
        <f>TREND(Calibration!$A$2:$A$4,Calibration!$C$2:$C$4,E39)</f>
        <v>420.19478725434419</v>
      </c>
      <c r="L39" s="2">
        <f>TREND(Calibration!$A$2:$A$4,Calibration!$D$2:$D$4,G39)</f>
        <v>607.28339950522025</v>
      </c>
    </row>
    <row r="40" spans="1:12" x14ac:dyDescent="0.25">
      <c r="A40">
        <v>190215</v>
      </c>
      <c r="B40">
        <v>15.097999570000001</v>
      </c>
      <c r="C40">
        <v>0.30632999999999999</v>
      </c>
      <c r="D40">
        <v>36.701999659999998</v>
      </c>
      <c r="E40">
        <v>0.24773000000000001</v>
      </c>
      <c r="F40">
        <v>32.527000430000001</v>
      </c>
      <c r="G40">
        <v>0.8387</v>
      </c>
      <c r="H40">
        <v>32.862998959999999</v>
      </c>
      <c r="J40" s="2">
        <f>TREND(Calibration!$A$2:$A$4,Calibration!$B$2:$B$4,C40)</f>
        <v>331.00026818356901</v>
      </c>
      <c r="K40" s="2">
        <f>TREND(Calibration!$A$2:$A$4,Calibration!$C$2:$C$4,E40)</f>
        <v>417.61860148405162</v>
      </c>
      <c r="L40" s="2">
        <f>TREND(Calibration!$A$2:$A$4,Calibration!$D$2:$D$4,G40)</f>
        <v>607.28339950522025</v>
      </c>
    </row>
    <row r="41" spans="1:12" x14ac:dyDescent="0.25">
      <c r="A41">
        <v>195099</v>
      </c>
      <c r="B41">
        <v>15.19200039</v>
      </c>
      <c r="C41">
        <v>0.30632999999999999</v>
      </c>
      <c r="D41">
        <v>36.688999180000003</v>
      </c>
      <c r="E41">
        <v>0.24767998999999999</v>
      </c>
      <c r="F41">
        <v>32.52999878</v>
      </c>
      <c r="G41">
        <v>0.83810001999999995</v>
      </c>
      <c r="H41">
        <v>32.881999970000003</v>
      </c>
      <c r="J41" s="2">
        <f>TREND(Calibration!$A$2:$A$4,Calibration!$B$2:$B$4,C41)</f>
        <v>331.00026818356901</v>
      </c>
      <c r="K41" s="2">
        <f>TREND(Calibration!$A$2:$A$4,Calibration!$C$2:$C$4,E41)</f>
        <v>417.22819224049908</v>
      </c>
      <c r="L41" s="2">
        <f>TREND(Calibration!$A$2:$A$4,Calibration!$D$2:$D$4,G41)</f>
        <v>606.85820242775617</v>
      </c>
    </row>
    <row r="42" spans="1:12" x14ac:dyDescent="0.25">
      <c r="A42">
        <v>200099</v>
      </c>
      <c r="B42">
        <v>15.26599979</v>
      </c>
      <c r="C42">
        <v>0.30594999</v>
      </c>
      <c r="D42">
        <v>36.6570015</v>
      </c>
      <c r="E42">
        <v>0.24784</v>
      </c>
      <c r="F42">
        <v>32.516998289999997</v>
      </c>
      <c r="G42">
        <v>0.83810001999999995</v>
      </c>
      <c r="H42">
        <v>32.847000119999997</v>
      </c>
      <c r="J42" s="2">
        <f>TREND(Calibration!$A$2:$A$4,Calibration!$B$2:$B$4,C42)</f>
        <v>329.31967217961392</v>
      </c>
      <c r="K42" s="2">
        <f>TREND(Calibration!$A$2:$A$4,Calibration!$C$2:$C$4,E42)</f>
        <v>418.47733007414922</v>
      </c>
      <c r="L42" s="2">
        <f>TREND(Calibration!$A$2:$A$4,Calibration!$D$2:$D$4,G42)</f>
        <v>606.85820242775617</v>
      </c>
    </row>
    <row r="43" spans="1:12" x14ac:dyDescent="0.25">
      <c r="A43">
        <v>205189</v>
      </c>
      <c r="B43">
        <v>15.23400021</v>
      </c>
      <c r="C43">
        <v>0.30643999999999999</v>
      </c>
      <c r="D43">
        <v>36.686000819999997</v>
      </c>
      <c r="E43">
        <v>0.24773000000000001</v>
      </c>
      <c r="F43">
        <v>32.575000760000002</v>
      </c>
      <c r="G43">
        <v>0.83759998999999996</v>
      </c>
      <c r="H43">
        <v>32.868999479999999</v>
      </c>
      <c r="J43" s="2">
        <f>TREND(Calibration!$A$2:$A$4,Calibration!$B$2:$B$4,C43)</f>
        <v>331.48674369851597</v>
      </c>
      <c r="K43" s="2">
        <f>TREND(Calibration!$A$2:$A$4,Calibration!$C$2:$C$4,E43)</f>
        <v>417.61860148405162</v>
      </c>
      <c r="L43" s="2">
        <f>TREND(Calibration!$A$2:$A$4,Calibration!$D$2:$D$4,G43)</f>
        <v>606.50383845788326</v>
      </c>
    </row>
    <row r="44" spans="1:12" x14ac:dyDescent="0.25">
      <c r="A44">
        <v>210099</v>
      </c>
      <c r="B44">
        <v>15.12300014</v>
      </c>
      <c r="C44">
        <v>0.30508000000000002</v>
      </c>
      <c r="D44">
        <v>36.692001339999997</v>
      </c>
      <c r="E44">
        <v>0.24773000000000001</v>
      </c>
      <c r="F44">
        <v>32.505001069999999</v>
      </c>
      <c r="G44">
        <v>0.83979999999999999</v>
      </c>
      <c r="H44">
        <v>32.875999450000002</v>
      </c>
      <c r="J44" s="2">
        <f>TREND(Calibration!$A$2:$A$4,Calibration!$B$2:$B$4,C44)</f>
        <v>325.4721373318971</v>
      </c>
      <c r="K44" s="2">
        <f>TREND(Calibration!$A$2:$A$4,Calibration!$C$2:$C$4,E44)</f>
        <v>417.61860148405162</v>
      </c>
      <c r="L44" s="2">
        <f>TREND(Calibration!$A$2:$A$4,Calibration!$D$2:$D$4,G44)</f>
        <v>608.062953465703</v>
      </c>
    </row>
    <row r="45" spans="1:12" x14ac:dyDescent="0.25">
      <c r="A45">
        <v>215106</v>
      </c>
      <c r="B45">
        <v>15.04599953</v>
      </c>
      <c r="C45">
        <v>0.30508000000000002</v>
      </c>
      <c r="D45">
        <v>36.682998660000003</v>
      </c>
      <c r="E45">
        <v>0.24778998999999999</v>
      </c>
      <c r="F45">
        <v>32.498001100000003</v>
      </c>
      <c r="G45">
        <v>0.83759998999999996</v>
      </c>
      <c r="H45">
        <v>32.840000150000002</v>
      </c>
      <c r="J45" s="2">
        <f>TREND(Calibration!$A$2:$A$4,Calibration!$B$2:$B$4,C45)</f>
        <v>325.4721373318971</v>
      </c>
      <c r="K45" s="2">
        <f>TREND(Calibration!$A$2:$A$4,Calibration!$C$2:$C$4,E45)</f>
        <v>418.08692083059645</v>
      </c>
      <c r="L45" s="2">
        <f>TREND(Calibration!$A$2:$A$4,Calibration!$D$2:$D$4,G45)</f>
        <v>606.50383845788326</v>
      </c>
    </row>
    <row r="46" spans="1:12" x14ac:dyDescent="0.25">
      <c r="A46">
        <v>220106</v>
      </c>
      <c r="B46">
        <v>14.98700047</v>
      </c>
      <c r="C46">
        <v>0.30670999999999998</v>
      </c>
      <c r="D46">
        <v>36.716999049999998</v>
      </c>
      <c r="E46">
        <v>0.24767998999999999</v>
      </c>
      <c r="F46">
        <v>32.523998259999999</v>
      </c>
      <c r="G46">
        <v>0.83979999999999999</v>
      </c>
      <c r="H46">
        <v>32.872001650000001</v>
      </c>
      <c r="J46" s="2">
        <f>TREND(Calibration!$A$2:$A$4,Calibration!$B$2:$B$4,C46)</f>
        <v>332.68081996247702</v>
      </c>
      <c r="K46" s="2">
        <f>TREND(Calibration!$A$2:$A$4,Calibration!$C$2:$C$4,E46)</f>
        <v>417.22819224049908</v>
      </c>
      <c r="L46" s="2">
        <f>TREND(Calibration!$A$2:$A$4,Calibration!$D$2:$D$4,G46)</f>
        <v>608.062953465703</v>
      </c>
    </row>
    <row r="47" spans="1:12" x14ac:dyDescent="0.25">
      <c r="A47">
        <v>225099</v>
      </c>
      <c r="B47">
        <v>14.91899967</v>
      </c>
      <c r="C47">
        <v>0.30632999999999999</v>
      </c>
      <c r="D47">
        <v>36.692001339999997</v>
      </c>
      <c r="E47">
        <v>0.24778998999999999</v>
      </c>
      <c r="F47">
        <v>32.536998750000002</v>
      </c>
      <c r="G47">
        <v>0.84030002000000004</v>
      </c>
      <c r="H47">
        <v>32.86000061</v>
      </c>
      <c r="J47" s="2">
        <f>TREND(Calibration!$A$2:$A$4,Calibration!$B$2:$B$4,C47)</f>
        <v>331.00026818356901</v>
      </c>
      <c r="K47" s="2">
        <f>TREND(Calibration!$A$2:$A$4,Calibration!$C$2:$C$4,E47)</f>
        <v>418.08692083059645</v>
      </c>
      <c r="L47" s="2">
        <f>TREND(Calibration!$A$2:$A$4,Calibration!$D$2:$D$4,G47)</f>
        <v>608.4173103487218</v>
      </c>
    </row>
    <row r="48" spans="1:12" x14ac:dyDescent="0.25">
      <c r="A48">
        <v>230104</v>
      </c>
      <c r="B48">
        <v>14.88399982</v>
      </c>
      <c r="C48">
        <v>0.30480998999999998</v>
      </c>
      <c r="D48">
        <v>36.667999270000003</v>
      </c>
      <c r="E48">
        <v>0.24773000000000001</v>
      </c>
      <c r="F48">
        <v>32.477001190000003</v>
      </c>
      <c r="G48">
        <v>0.83539998999999998</v>
      </c>
      <c r="H48">
        <v>32.84500122</v>
      </c>
      <c r="J48" s="2">
        <f>TREND(Calibration!$A$2:$A$4,Calibration!$B$2:$B$4,C48)</f>
        <v>324.27801684288897</v>
      </c>
      <c r="K48" s="2">
        <f>TREND(Calibration!$A$2:$A$4,Calibration!$C$2:$C$4,E48)</f>
        <v>417.61860148405162</v>
      </c>
      <c r="L48" s="2">
        <f>TREND(Calibration!$A$2:$A$4,Calibration!$D$2:$D$4,G48)</f>
        <v>604.94473053691763</v>
      </c>
    </row>
    <row r="49" spans="1:12" x14ac:dyDescent="0.25">
      <c r="A49">
        <v>235100</v>
      </c>
      <c r="B49">
        <v>14.87100029</v>
      </c>
      <c r="C49">
        <v>0.30480998999999998</v>
      </c>
      <c r="D49">
        <v>36.667999270000003</v>
      </c>
      <c r="E49">
        <v>0.24778998999999999</v>
      </c>
      <c r="F49">
        <v>32.55099869</v>
      </c>
      <c r="G49">
        <v>0.83810001999999995</v>
      </c>
      <c r="H49">
        <v>32.858001710000003</v>
      </c>
      <c r="J49" s="2">
        <f>TREND(Calibration!$A$2:$A$4,Calibration!$B$2:$B$4,C49)</f>
        <v>324.27801684288897</v>
      </c>
      <c r="K49" s="2">
        <f>TREND(Calibration!$A$2:$A$4,Calibration!$C$2:$C$4,E49)</f>
        <v>418.08692083059645</v>
      </c>
      <c r="L49" s="2">
        <f>TREND(Calibration!$A$2:$A$4,Calibration!$D$2:$D$4,G49)</f>
        <v>606.85820242775617</v>
      </c>
    </row>
    <row r="50" spans="1:12" x14ac:dyDescent="0.25">
      <c r="A50">
        <v>240099</v>
      </c>
      <c r="B50">
        <v>14.89000034</v>
      </c>
      <c r="C50">
        <v>0.30572999000000001</v>
      </c>
      <c r="D50">
        <v>36.67599869</v>
      </c>
      <c r="E50">
        <v>0.24751999999999999</v>
      </c>
      <c r="F50">
        <v>32.548999790000003</v>
      </c>
      <c r="G50">
        <v>0.82999997999999997</v>
      </c>
      <c r="H50">
        <v>32.853000639999998</v>
      </c>
      <c r="J50" s="2">
        <f>TREND(Calibration!$A$2:$A$4,Calibration!$B$2:$B$4,C50)</f>
        <v>328.34672114971977</v>
      </c>
      <c r="K50" s="2">
        <f>TREND(Calibration!$A$2:$A$4,Calibration!$C$2:$C$4,E50)</f>
        <v>415.97921053931987</v>
      </c>
      <c r="L50" s="2">
        <f>TREND(Calibration!$A$2:$A$4,Calibration!$D$2:$D$4,G50)</f>
        <v>601.11782218951134</v>
      </c>
    </row>
    <row r="51" spans="1:12" x14ac:dyDescent="0.25">
      <c r="A51">
        <v>245099</v>
      </c>
      <c r="B51">
        <v>14.958000180000001</v>
      </c>
      <c r="C51">
        <v>0.30421999</v>
      </c>
      <c r="D51">
        <v>36.688999180000003</v>
      </c>
      <c r="E51">
        <v>0.24745998999999999</v>
      </c>
      <c r="F51">
        <v>32.523998259999999</v>
      </c>
      <c r="G51">
        <v>0.82569999000000005</v>
      </c>
      <c r="H51">
        <v>32.82400131</v>
      </c>
      <c r="J51" s="2">
        <f>TREND(Calibration!$A$2:$A$4,Calibration!$B$2:$B$4,C51)</f>
        <v>321.66873908089997</v>
      </c>
      <c r="K51" s="2">
        <f>TREND(Calibration!$A$2:$A$4,Calibration!$C$2:$C$4,E51)</f>
        <v>415.51073506030389</v>
      </c>
      <c r="L51" s="2">
        <f>TREND(Calibration!$A$2:$A$4,Calibration!$D$2:$D$4,G51)</f>
        <v>598.07048197629649</v>
      </c>
    </row>
    <row r="52" spans="1:12" x14ac:dyDescent="0.25">
      <c r="A52">
        <v>250100</v>
      </c>
      <c r="B52">
        <v>15</v>
      </c>
      <c r="C52">
        <v>0.30417000999999999</v>
      </c>
      <c r="D52">
        <v>36.688999180000003</v>
      </c>
      <c r="E52">
        <v>0.24745998999999999</v>
      </c>
      <c r="F52">
        <v>32.492000580000003</v>
      </c>
      <c r="G52">
        <v>0.82569999000000005</v>
      </c>
      <c r="H52">
        <v>32.831001280000002</v>
      </c>
      <c r="J52" s="2">
        <f>TREND(Calibration!$A$2:$A$4,Calibration!$B$2:$B$4,C52)</f>
        <v>321.44770229692676</v>
      </c>
      <c r="K52" s="2">
        <f>TREND(Calibration!$A$2:$A$4,Calibration!$C$2:$C$4,E52)</f>
        <v>415.51073506030389</v>
      </c>
      <c r="L52" s="2">
        <f>TREND(Calibration!$A$2:$A$4,Calibration!$D$2:$D$4,G52)</f>
        <v>598.07048197629649</v>
      </c>
    </row>
    <row r="53" spans="1:12" x14ac:dyDescent="0.25">
      <c r="A53">
        <v>255189</v>
      </c>
      <c r="B53">
        <v>15.06200027</v>
      </c>
      <c r="C53">
        <v>0.30318999000000002</v>
      </c>
      <c r="D53">
        <v>36.666999820000001</v>
      </c>
      <c r="E53">
        <v>0.24745998999999999</v>
      </c>
      <c r="F53">
        <v>32.536998750000002</v>
      </c>
      <c r="G53">
        <v>0.82840002000000001</v>
      </c>
      <c r="H53">
        <v>32.844001769999998</v>
      </c>
      <c r="J53" s="2">
        <f>TREND(Calibration!$A$2:$A$4,Calibration!$B$2:$B$4,C53)</f>
        <v>317.11355925912267</v>
      </c>
      <c r="K53" s="2">
        <f>TREND(Calibration!$A$2:$A$4,Calibration!$C$2:$C$4,E53)</f>
        <v>415.51073506030389</v>
      </c>
      <c r="L53" s="2">
        <f>TREND(Calibration!$A$2:$A$4,Calibration!$D$2:$D$4,G53)</f>
        <v>599.98395386713503</v>
      </c>
    </row>
    <row r="54" spans="1:12" x14ac:dyDescent="0.25">
      <c r="A54">
        <v>260099</v>
      </c>
      <c r="B54">
        <v>15.088999749999999</v>
      </c>
      <c r="C54">
        <v>0.30410999</v>
      </c>
      <c r="D54">
        <v>36.688999180000003</v>
      </c>
      <c r="E54">
        <v>0.24745998999999999</v>
      </c>
      <c r="F54">
        <v>32.568000789999999</v>
      </c>
      <c r="G54">
        <v>0.83219999</v>
      </c>
      <c r="H54">
        <v>32.828998570000003</v>
      </c>
      <c r="J54" s="2">
        <f>TREND(Calibration!$A$2:$A$4,Calibration!$B$2:$B$4,C54)</f>
        <v>321.18226356595301</v>
      </c>
      <c r="K54" s="2">
        <f>TREND(Calibration!$A$2:$A$4,Calibration!$C$2:$C$4,E54)</f>
        <v>415.51073506030389</v>
      </c>
      <c r="L54" s="2">
        <f>TREND(Calibration!$A$2:$A$4,Calibration!$D$2:$D$4,G54)</f>
        <v>602.6769371973312</v>
      </c>
    </row>
    <row r="55" spans="1:12" x14ac:dyDescent="0.25">
      <c r="A55">
        <v>265101</v>
      </c>
      <c r="B55">
        <v>15.02600002</v>
      </c>
      <c r="C55">
        <v>0.30384000999999999</v>
      </c>
      <c r="D55">
        <v>36.665000919999997</v>
      </c>
      <c r="E55">
        <v>0.24745998999999999</v>
      </c>
      <c r="F55">
        <v>32.543998719999998</v>
      </c>
      <c r="G55">
        <v>0.82730000999999997</v>
      </c>
      <c r="H55">
        <v>32.811000819999997</v>
      </c>
      <c r="J55" s="2">
        <f>TREND(Calibration!$A$2:$A$4,Calibration!$B$2:$B$4,C55)</f>
        <v>319.98827575208543</v>
      </c>
      <c r="K55" s="2">
        <f>TREND(Calibration!$A$2:$A$4,Calibration!$C$2:$C$4,E55)</f>
        <v>415.51073506030389</v>
      </c>
      <c r="L55" s="2">
        <f>TREND(Calibration!$A$2:$A$4,Calibration!$D$2:$D$4,G55)</f>
        <v>599.20439281979793</v>
      </c>
    </row>
    <row r="56" spans="1:12" x14ac:dyDescent="0.25">
      <c r="A56">
        <v>270106</v>
      </c>
      <c r="B56">
        <v>14.93799973</v>
      </c>
      <c r="C56">
        <v>0.30443998999999999</v>
      </c>
      <c r="D56">
        <v>36.652000430000001</v>
      </c>
      <c r="E56">
        <v>0.24751999999999999</v>
      </c>
      <c r="F56">
        <v>32.462001800000003</v>
      </c>
      <c r="G56">
        <v>0.82630002000000002</v>
      </c>
      <c r="H56">
        <v>32.823001859999998</v>
      </c>
      <c r="J56" s="2">
        <f>TREND(Calibration!$A$2:$A$4,Calibration!$B$2:$B$4,C56)</f>
        <v>322.64169011079434</v>
      </c>
      <c r="K56" s="2">
        <f>TREND(Calibration!$A$2:$A$4,Calibration!$C$2:$C$4,E56)</f>
        <v>415.97921053931987</v>
      </c>
      <c r="L56" s="2">
        <f>TREND(Calibration!$A$2:$A$4,Calibration!$D$2:$D$4,G56)</f>
        <v>598.49571448803147</v>
      </c>
    </row>
    <row r="57" spans="1:12" x14ac:dyDescent="0.25">
      <c r="A57">
        <v>275099</v>
      </c>
      <c r="B57">
        <v>14.93599987</v>
      </c>
      <c r="C57">
        <v>0.30384000999999999</v>
      </c>
      <c r="D57">
        <v>36.626998899999997</v>
      </c>
      <c r="E57">
        <v>0.24745998999999999</v>
      </c>
      <c r="F57">
        <v>32.54499817</v>
      </c>
      <c r="G57">
        <v>0.82789999000000003</v>
      </c>
      <c r="H57">
        <v>32.823001859999998</v>
      </c>
      <c r="J57" s="2">
        <f>TREND(Calibration!$A$2:$A$4,Calibration!$B$2:$B$4,C57)</f>
        <v>319.98827575208543</v>
      </c>
      <c r="K57" s="2">
        <f>TREND(Calibration!$A$2:$A$4,Calibration!$C$2:$C$4,E57)</f>
        <v>415.51073506030389</v>
      </c>
      <c r="L57" s="2">
        <f>TREND(Calibration!$A$2:$A$4,Calibration!$D$2:$D$4,G57)</f>
        <v>599.62958989726212</v>
      </c>
    </row>
    <row r="58" spans="1:12" x14ac:dyDescent="0.25">
      <c r="A58">
        <v>280099</v>
      </c>
      <c r="B58">
        <v>14.925999640000001</v>
      </c>
      <c r="C58">
        <v>0.30314001000000002</v>
      </c>
      <c r="D58">
        <v>36.652000430000001</v>
      </c>
      <c r="E58">
        <v>0.24751999999999999</v>
      </c>
      <c r="F58">
        <v>32.54700089</v>
      </c>
      <c r="G58">
        <v>0.83380001999999998</v>
      </c>
      <c r="H58">
        <v>32.814998629999998</v>
      </c>
      <c r="J58" s="2">
        <f>TREND(Calibration!$A$2:$A$4,Calibration!$B$2:$B$4,C58)</f>
        <v>316.89252247514924</v>
      </c>
      <c r="K58" s="2">
        <f>TREND(Calibration!$A$2:$A$4,Calibration!$C$2:$C$4,E58)</f>
        <v>415.97921053931987</v>
      </c>
      <c r="L58" s="2">
        <f>TREND(Calibration!$A$2:$A$4,Calibration!$D$2:$D$4,G58)</f>
        <v>603.81085512768698</v>
      </c>
    </row>
    <row r="59" spans="1:12" x14ac:dyDescent="0.25">
      <c r="A59">
        <v>285184</v>
      </c>
      <c r="B59">
        <v>14.899000170000001</v>
      </c>
      <c r="C59">
        <v>0.30314001000000002</v>
      </c>
      <c r="D59">
        <v>36.616001130000001</v>
      </c>
      <c r="E59">
        <v>0.24745998999999999</v>
      </c>
      <c r="F59">
        <v>32.472999569999999</v>
      </c>
      <c r="G59">
        <v>0.83109999000000001</v>
      </c>
      <c r="H59">
        <v>32.77999878</v>
      </c>
      <c r="J59" s="2">
        <f>TREND(Calibration!$A$2:$A$4,Calibration!$B$2:$B$4,C59)</f>
        <v>316.89252247514924</v>
      </c>
      <c r="K59" s="2">
        <f>TREND(Calibration!$A$2:$A$4,Calibration!$C$2:$C$4,E59)</f>
        <v>415.51073506030389</v>
      </c>
      <c r="L59" s="2">
        <f>TREND(Calibration!$A$2:$A$4,Calibration!$D$2:$D$4,G59)</f>
        <v>601.89738323684844</v>
      </c>
    </row>
    <row r="60" spans="1:12" x14ac:dyDescent="0.25">
      <c r="A60">
        <v>290099</v>
      </c>
      <c r="B60">
        <v>14.93799973</v>
      </c>
      <c r="C60">
        <v>0.30318999000000002</v>
      </c>
      <c r="D60">
        <v>36.653999329999998</v>
      </c>
      <c r="E60">
        <v>0.24745998999999999</v>
      </c>
      <c r="F60">
        <v>32.501998899999997</v>
      </c>
      <c r="G60">
        <v>0.82999997999999997</v>
      </c>
      <c r="H60">
        <v>32.799999239999998</v>
      </c>
      <c r="J60" s="2">
        <f>TREND(Calibration!$A$2:$A$4,Calibration!$B$2:$B$4,C60)</f>
        <v>317.11355925912267</v>
      </c>
      <c r="K60" s="2">
        <f>TREND(Calibration!$A$2:$A$4,Calibration!$C$2:$C$4,E60)</f>
        <v>415.51073506030389</v>
      </c>
      <c r="L60" s="2">
        <f>TREND(Calibration!$A$2:$A$4,Calibration!$D$2:$D$4,G60)</f>
        <v>601.11782218951134</v>
      </c>
    </row>
    <row r="61" spans="1:12" x14ac:dyDescent="0.25">
      <c r="A61">
        <v>295099</v>
      </c>
      <c r="B61">
        <v>15.02099991</v>
      </c>
      <c r="C61">
        <v>0.30384000999999999</v>
      </c>
      <c r="D61">
        <v>36.632999419999997</v>
      </c>
      <c r="E61">
        <v>0.24745998999999999</v>
      </c>
      <c r="F61">
        <v>32.51499939</v>
      </c>
      <c r="G61">
        <v>0.82999997999999997</v>
      </c>
      <c r="H61">
        <v>32.792999270000003</v>
      </c>
      <c r="J61" s="2">
        <f>TREND(Calibration!$A$2:$A$4,Calibration!$B$2:$B$4,C61)</f>
        <v>319.98827575208543</v>
      </c>
      <c r="K61" s="2">
        <f>TREND(Calibration!$A$2:$A$4,Calibration!$C$2:$C$4,E61)</f>
        <v>415.51073506030389</v>
      </c>
      <c r="L61" s="2">
        <f>TREND(Calibration!$A$2:$A$4,Calibration!$D$2:$D$4,G61)</f>
        <v>601.11782218951134</v>
      </c>
    </row>
    <row r="62" spans="1:12" x14ac:dyDescent="0.25">
      <c r="A62">
        <v>300099</v>
      </c>
      <c r="B62">
        <v>15.069000239999999</v>
      </c>
      <c r="C62">
        <v>0.30388999</v>
      </c>
      <c r="D62">
        <v>36.618000029999997</v>
      </c>
      <c r="E62">
        <v>0.24745998999999999</v>
      </c>
      <c r="F62">
        <v>32.526000979999999</v>
      </c>
      <c r="G62">
        <v>0.82899999999999996</v>
      </c>
      <c r="H62">
        <v>32.763999939999998</v>
      </c>
      <c r="J62" s="2">
        <f>TREND(Calibration!$A$2:$A$4,Calibration!$B$2:$B$4,C62)</f>
        <v>320.20931253605863</v>
      </c>
      <c r="K62" s="2">
        <f>TREND(Calibration!$A$2:$A$4,Calibration!$C$2:$C$4,E62)</f>
        <v>415.51073506030389</v>
      </c>
      <c r="L62" s="2">
        <f>TREND(Calibration!$A$2:$A$4,Calibration!$D$2:$D$4,G62)</f>
        <v>600.40915094459899</v>
      </c>
    </row>
    <row r="63" spans="1:12" x14ac:dyDescent="0.25">
      <c r="A63">
        <v>305100</v>
      </c>
      <c r="B63">
        <v>15.00800037</v>
      </c>
      <c r="C63">
        <v>0.30221998999999999</v>
      </c>
      <c r="D63">
        <v>36.576999659999998</v>
      </c>
      <c r="E63">
        <v>0.24740999999999999</v>
      </c>
      <c r="F63">
        <v>32.506999970000003</v>
      </c>
      <c r="G63">
        <v>0.83060001999999999</v>
      </c>
      <c r="H63">
        <v>32.765998840000002</v>
      </c>
      <c r="J63" s="2">
        <f>TREND(Calibration!$A$2:$A$4,Calibration!$B$2:$B$4,C63)</f>
        <v>312.8237297182252</v>
      </c>
      <c r="K63" s="2">
        <f>TREND(Calibration!$A$2:$A$4,Calibration!$C$2:$C$4,E63)</f>
        <v>415.12048194922249</v>
      </c>
      <c r="L63" s="2">
        <f>TREND(Calibration!$A$2:$A$4,Calibration!$D$2:$D$4,G63)</f>
        <v>601.54306178810066</v>
      </c>
    </row>
    <row r="64" spans="1:12" x14ac:dyDescent="0.25">
      <c r="A64">
        <v>310099</v>
      </c>
      <c r="B64">
        <v>14.99199963</v>
      </c>
      <c r="C64">
        <v>0.30232998999999999</v>
      </c>
      <c r="D64">
        <v>36.585998539999999</v>
      </c>
      <c r="E64">
        <v>0.24745998999999999</v>
      </c>
      <c r="F64">
        <v>32.504001619999997</v>
      </c>
      <c r="G64">
        <v>0.82730000999999997</v>
      </c>
      <c r="H64">
        <v>32.765998840000002</v>
      </c>
      <c r="J64" s="2">
        <f>TREND(Calibration!$A$2:$A$4,Calibration!$B$2:$B$4,C64)</f>
        <v>313.31020523317216</v>
      </c>
      <c r="K64" s="2">
        <f>TREND(Calibration!$A$2:$A$4,Calibration!$C$2:$C$4,E64)</f>
        <v>415.51073506030389</v>
      </c>
      <c r="L64" s="2">
        <f>TREND(Calibration!$A$2:$A$4,Calibration!$D$2:$D$4,G64)</f>
        <v>599.20439281979793</v>
      </c>
    </row>
    <row r="65" spans="1:12" x14ac:dyDescent="0.25">
      <c r="A65">
        <v>315099</v>
      </c>
      <c r="B65">
        <v>14.913999560000001</v>
      </c>
      <c r="C65">
        <v>0.30259999999999998</v>
      </c>
      <c r="D65">
        <v>36.585998539999999</v>
      </c>
      <c r="E65">
        <v>0.24745998999999999</v>
      </c>
      <c r="F65">
        <v>32.435001370000002</v>
      </c>
      <c r="G65">
        <v>0.82139998999999997</v>
      </c>
      <c r="H65">
        <v>32.755001069999999</v>
      </c>
      <c r="J65" s="2">
        <f>TREND(Calibration!$A$2:$A$4,Calibration!$B$2:$B$4,C65)</f>
        <v>314.50432572218006</v>
      </c>
      <c r="K65" s="2">
        <f>TREND(Calibration!$A$2:$A$4,Calibration!$C$2:$C$4,E65)</f>
        <v>415.51073506030389</v>
      </c>
      <c r="L65" s="2">
        <f>TREND(Calibration!$A$2:$A$4,Calibration!$D$2:$D$4,G65)</f>
        <v>595.02313467622719</v>
      </c>
    </row>
    <row r="66" spans="1:12" x14ac:dyDescent="0.25">
      <c r="A66">
        <v>320099</v>
      </c>
      <c r="B66">
        <v>14.850999829999999</v>
      </c>
      <c r="C66">
        <v>0.30281001000000002</v>
      </c>
      <c r="D66">
        <v>36.636001589999999</v>
      </c>
      <c r="E66">
        <v>0.24707999999999999</v>
      </c>
      <c r="F66">
        <v>32.451000209999997</v>
      </c>
      <c r="G66">
        <v>0.82190001000000001</v>
      </c>
      <c r="H66">
        <v>32.744998930000001</v>
      </c>
      <c r="J66" s="2">
        <f>TREND(Calibration!$A$2:$A$4,Calibration!$B$2:$B$4,C66)</f>
        <v>315.4330959303079</v>
      </c>
      <c r="K66" s="2">
        <f>TREND(Calibration!$A$2:$A$4,Calibration!$C$2:$C$4,E66)</f>
        <v>412.54429617892993</v>
      </c>
      <c r="L66" s="2">
        <f>TREND(Calibration!$A$2:$A$4,Calibration!$D$2:$D$4,G66)</f>
        <v>595.37749155924598</v>
      </c>
    </row>
    <row r="67" spans="1:12" x14ac:dyDescent="0.25">
      <c r="A67">
        <v>325099</v>
      </c>
      <c r="B67">
        <v>14.824000359999999</v>
      </c>
      <c r="C67">
        <v>0.30168</v>
      </c>
      <c r="D67">
        <v>36.555999759999999</v>
      </c>
      <c r="E67">
        <v>0.24718999999999999</v>
      </c>
      <c r="F67">
        <v>32.521999360000002</v>
      </c>
      <c r="G67">
        <v>0.83270001000000005</v>
      </c>
      <c r="H67">
        <v>32.757999419999997</v>
      </c>
      <c r="J67" s="2">
        <f>TREND(Calibration!$A$2:$A$4,Calibration!$B$2:$B$4,C67)</f>
        <v>310.43562141534971</v>
      </c>
      <c r="K67" s="2">
        <f>TREND(Calibration!$A$2:$A$4,Calibration!$C$2:$C$4,E67)</f>
        <v>413.4030247690273</v>
      </c>
      <c r="L67" s="2">
        <f>TREND(Calibration!$A$2:$A$4,Calibration!$D$2:$D$4,G67)</f>
        <v>603.03129408034999</v>
      </c>
    </row>
    <row r="68" spans="1:12" x14ac:dyDescent="0.25">
      <c r="A68">
        <v>330099</v>
      </c>
      <c r="B68">
        <v>14.875</v>
      </c>
      <c r="C68">
        <v>0.30379</v>
      </c>
      <c r="D68">
        <v>36.601001740000001</v>
      </c>
      <c r="E68">
        <v>0.24725000999999999</v>
      </c>
      <c r="F68">
        <v>32.451000209999997</v>
      </c>
      <c r="G68">
        <v>0.83060001999999999</v>
      </c>
      <c r="H68">
        <v>32.742000580000003</v>
      </c>
      <c r="J68" s="2">
        <f>TREND(Calibration!$A$2:$A$4,Calibration!$B$2:$B$4,C68)</f>
        <v>319.7671062929719</v>
      </c>
      <c r="K68" s="2">
        <f>TREND(Calibration!$A$2:$A$4,Calibration!$C$2:$C$4,E68)</f>
        <v>413.87150024804328</v>
      </c>
      <c r="L68" s="2">
        <f>TREND(Calibration!$A$2:$A$4,Calibration!$D$2:$D$4,G68)</f>
        <v>601.54306178810066</v>
      </c>
    </row>
    <row r="69" spans="1:12" x14ac:dyDescent="0.25">
      <c r="A69">
        <v>335099</v>
      </c>
      <c r="B69">
        <v>14.90400028</v>
      </c>
      <c r="C69">
        <v>0.30417000999999999</v>
      </c>
      <c r="D69">
        <v>36.604999540000001</v>
      </c>
      <c r="E69">
        <v>0.24714000999999999</v>
      </c>
      <c r="F69">
        <v>32.508998869999999</v>
      </c>
      <c r="G69">
        <v>0.83380001999999998</v>
      </c>
      <c r="H69">
        <v>32.768001560000002</v>
      </c>
      <c r="J69" s="2">
        <f>TREND(Calibration!$A$2:$A$4,Calibration!$B$2:$B$4,C69)</f>
        <v>321.44770229692676</v>
      </c>
      <c r="K69" s="2">
        <f>TREND(Calibration!$A$2:$A$4,Calibration!$C$2:$C$4,E69)</f>
        <v>413.01277165794568</v>
      </c>
      <c r="L69" s="2">
        <f>TREND(Calibration!$A$2:$A$4,Calibration!$D$2:$D$4,G69)</f>
        <v>603.81085512768698</v>
      </c>
    </row>
    <row r="70" spans="1:12" x14ac:dyDescent="0.25">
      <c r="A70">
        <v>340099</v>
      </c>
      <c r="B70">
        <v>14.963000299999999</v>
      </c>
      <c r="C70">
        <v>0.30318999000000002</v>
      </c>
      <c r="D70">
        <v>36.5890007</v>
      </c>
      <c r="E70">
        <v>0.24707999999999999</v>
      </c>
      <c r="F70">
        <v>32.515998840000002</v>
      </c>
      <c r="G70">
        <v>0.84079999000000005</v>
      </c>
      <c r="H70">
        <v>32.768001560000002</v>
      </c>
      <c r="J70" s="2">
        <f>TREND(Calibration!$A$2:$A$4,Calibration!$B$2:$B$4,C70)</f>
        <v>317.11355925912267</v>
      </c>
      <c r="K70" s="2">
        <f>TREND(Calibration!$A$2:$A$4,Calibration!$C$2:$C$4,E70)</f>
        <v>412.54429617892993</v>
      </c>
      <c r="L70" s="2">
        <f>TREND(Calibration!$A$2:$A$4,Calibration!$D$2:$D$4,G70)</f>
        <v>608.77163179746969</v>
      </c>
    </row>
    <row r="71" spans="1:12" x14ac:dyDescent="0.25">
      <c r="A71">
        <v>345181</v>
      </c>
      <c r="B71">
        <v>15.010999679999999</v>
      </c>
      <c r="C71">
        <v>0.30195000999999999</v>
      </c>
      <c r="D71">
        <v>36.5890007</v>
      </c>
      <c r="E71">
        <v>0.24707999999999999</v>
      </c>
      <c r="F71">
        <v>32.471000670000002</v>
      </c>
      <c r="G71">
        <v>0.83600003000000001</v>
      </c>
      <c r="H71">
        <v>32.755001069999999</v>
      </c>
      <c r="J71" s="2">
        <f>TREND(Calibration!$A$2:$A$4,Calibration!$B$2:$B$4,C71)</f>
        <v>311.62974190435762</v>
      </c>
      <c r="K71" s="2">
        <f>TREND(Calibration!$A$2:$A$4,Calibration!$C$2:$C$4,E71)</f>
        <v>412.54429617892993</v>
      </c>
      <c r="L71" s="2">
        <f>TREND(Calibration!$A$2:$A$4,Calibration!$D$2:$D$4,G71)</f>
        <v>605.36997013550683</v>
      </c>
    </row>
    <row r="72" spans="1:12" x14ac:dyDescent="0.25">
      <c r="A72">
        <v>350193</v>
      </c>
      <c r="B72">
        <v>15.041000370000001</v>
      </c>
      <c r="C72">
        <v>0.30140999000000002</v>
      </c>
      <c r="D72">
        <v>36.569999690000003</v>
      </c>
      <c r="E72">
        <v>0.24707999999999999</v>
      </c>
      <c r="F72">
        <v>32.506000520000001</v>
      </c>
      <c r="G72">
        <v>0.83649998999999997</v>
      </c>
      <c r="H72">
        <v>32.751998899999997</v>
      </c>
      <c r="J72" s="2">
        <f>TREND(Calibration!$A$2:$A$4,Calibration!$B$2:$B$4,C72)</f>
        <v>309.24150092634181</v>
      </c>
      <c r="K72" s="2">
        <f>TREND(Calibration!$A$2:$A$4,Calibration!$C$2:$C$4,E72)</f>
        <v>412.54429617892993</v>
      </c>
      <c r="L72" s="2">
        <f>TREND(Calibration!$A$2:$A$4,Calibration!$D$2:$D$4,G72)</f>
        <v>605.72428449740039</v>
      </c>
    </row>
    <row r="73" spans="1:12" x14ac:dyDescent="0.25">
      <c r="A73">
        <v>355100</v>
      </c>
      <c r="B73">
        <v>15.005000109999999</v>
      </c>
      <c r="C73">
        <v>0.30135000000000001</v>
      </c>
      <c r="D73">
        <v>36.59500122</v>
      </c>
      <c r="E73">
        <v>0.24707999999999999</v>
      </c>
      <c r="F73">
        <v>32.400001529999997</v>
      </c>
      <c r="G73">
        <v>0.83539998999999998</v>
      </c>
      <c r="H73">
        <v>32.736000060000002</v>
      </c>
      <c r="J73" s="2">
        <f>TREND(Calibration!$A$2:$A$4,Calibration!$B$2:$B$4,C73)</f>
        <v>308.97619487050838</v>
      </c>
      <c r="K73" s="2">
        <f>TREND(Calibration!$A$2:$A$4,Calibration!$C$2:$C$4,E73)</f>
        <v>412.54429617892993</v>
      </c>
      <c r="L73" s="2">
        <f>TREND(Calibration!$A$2:$A$4,Calibration!$D$2:$D$4,G73)</f>
        <v>604.94473053691763</v>
      </c>
    </row>
    <row r="74" spans="1:12" x14ac:dyDescent="0.25">
      <c r="A74">
        <v>360099</v>
      </c>
      <c r="B74">
        <v>14.97900009</v>
      </c>
      <c r="C74">
        <v>0.30037998999999999</v>
      </c>
      <c r="D74">
        <v>36.608001710000003</v>
      </c>
      <c r="E74">
        <v>0.24740999999999999</v>
      </c>
      <c r="F74">
        <v>32.4640007</v>
      </c>
      <c r="G74">
        <v>0.83810001999999995</v>
      </c>
      <c r="H74">
        <v>32.742000580000003</v>
      </c>
      <c r="J74" s="2">
        <f>TREND(Calibration!$A$2:$A$4,Calibration!$B$2:$B$4,C74)</f>
        <v>304.68632110456406</v>
      </c>
      <c r="K74" s="2">
        <f>TREND(Calibration!$A$2:$A$4,Calibration!$C$2:$C$4,E74)</f>
        <v>415.12048194922249</v>
      </c>
      <c r="L74" s="2">
        <f>TREND(Calibration!$A$2:$A$4,Calibration!$D$2:$D$4,G74)</f>
        <v>606.85820242775617</v>
      </c>
    </row>
    <row r="75" spans="1:12" x14ac:dyDescent="0.25">
      <c r="A75">
        <v>365099</v>
      </c>
      <c r="B75">
        <v>14.93999958</v>
      </c>
      <c r="C75">
        <v>0.30226999999999998</v>
      </c>
      <c r="D75">
        <v>36.591999049999998</v>
      </c>
      <c r="E75">
        <v>0.24745998999999999</v>
      </c>
      <c r="F75">
        <v>32.493000029999997</v>
      </c>
      <c r="G75">
        <v>0.84079999000000005</v>
      </c>
      <c r="H75">
        <v>32.762001040000001</v>
      </c>
      <c r="J75" s="2">
        <f>TREND(Calibration!$A$2:$A$4,Calibration!$B$2:$B$4,C75)</f>
        <v>313.04489917733872</v>
      </c>
      <c r="K75" s="2">
        <f>TREND(Calibration!$A$2:$A$4,Calibration!$C$2:$C$4,E75)</f>
        <v>415.51073506030389</v>
      </c>
      <c r="L75" s="2">
        <f>TREND(Calibration!$A$2:$A$4,Calibration!$D$2:$D$4,G75)</f>
        <v>608.77163179746969</v>
      </c>
    </row>
    <row r="76" spans="1:12" x14ac:dyDescent="0.25">
      <c r="A76">
        <v>370121</v>
      </c>
      <c r="B76">
        <v>14.916999819999999</v>
      </c>
      <c r="C76">
        <v>0.29940999000000001</v>
      </c>
      <c r="D76">
        <v>36.576000209999997</v>
      </c>
      <c r="E76">
        <v>0.24745998999999999</v>
      </c>
      <c r="F76">
        <v>32.512001040000001</v>
      </c>
      <c r="G76">
        <v>0.84140002999999997</v>
      </c>
      <c r="H76">
        <v>32.742000580000003</v>
      </c>
      <c r="J76" s="2">
        <f>TREND(Calibration!$A$2:$A$4,Calibration!$B$2:$B$4,C76)</f>
        <v>300.39649156366681</v>
      </c>
      <c r="K76" s="2">
        <f>TREND(Calibration!$A$2:$A$4,Calibration!$C$2:$C$4,E76)</f>
        <v>415.51073506030389</v>
      </c>
      <c r="L76" s="2">
        <f>TREND(Calibration!$A$2:$A$4,Calibration!$D$2:$D$4,G76)</f>
        <v>609.19687139605878</v>
      </c>
    </row>
    <row r="77" spans="1:12" x14ac:dyDescent="0.25">
      <c r="A77">
        <v>375196</v>
      </c>
      <c r="B77">
        <v>14.946999549999999</v>
      </c>
      <c r="C77">
        <v>0.30048998999999998</v>
      </c>
      <c r="D77">
        <v>36.585998539999999</v>
      </c>
      <c r="E77">
        <v>0.24735001000000001</v>
      </c>
      <c r="F77">
        <v>32.490001679999999</v>
      </c>
      <c r="G77">
        <v>0.83979999999999999</v>
      </c>
      <c r="H77">
        <v>32.742000580000003</v>
      </c>
      <c r="J77" s="2">
        <f>TREND(Calibration!$A$2:$A$4,Calibration!$B$2:$B$4,C77)</f>
        <v>305.17279661951125</v>
      </c>
      <c r="K77" s="2">
        <f>TREND(Calibration!$A$2:$A$4,Calibration!$C$2:$C$4,E77)</f>
        <v>414.65216260267744</v>
      </c>
      <c r="L77" s="2">
        <f>TREND(Calibration!$A$2:$A$4,Calibration!$D$2:$D$4,G77)</f>
        <v>608.062953465703</v>
      </c>
    </row>
    <row r="78" spans="1:12" x14ac:dyDescent="0.25">
      <c r="A78">
        <v>380100</v>
      </c>
      <c r="B78">
        <v>14.972000120000001</v>
      </c>
      <c r="C78">
        <v>0.30135000000000001</v>
      </c>
      <c r="D78">
        <v>36.576000209999997</v>
      </c>
      <c r="E78">
        <v>0.24740999999999999</v>
      </c>
      <c r="F78">
        <v>32.490001679999999</v>
      </c>
      <c r="G78">
        <v>0.83649998999999997</v>
      </c>
      <c r="H78">
        <v>32.749000549999998</v>
      </c>
      <c r="J78" s="2">
        <f>TREND(Calibration!$A$2:$A$4,Calibration!$B$2:$B$4,C78)</f>
        <v>308.97619487050838</v>
      </c>
      <c r="K78" s="2">
        <f>TREND(Calibration!$A$2:$A$4,Calibration!$C$2:$C$4,E78)</f>
        <v>415.12048194922249</v>
      </c>
      <c r="L78" s="2">
        <f>TREND(Calibration!$A$2:$A$4,Calibration!$D$2:$D$4,G78)</f>
        <v>605.72428449740039</v>
      </c>
    </row>
    <row r="79" spans="1:12" x14ac:dyDescent="0.25">
      <c r="A79">
        <v>385099</v>
      </c>
      <c r="B79">
        <v>15.10499954</v>
      </c>
      <c r="C79">
        <v>0.30351999000000002</v>
      </c>
      <c r="D79">
        <v>36.601001740000001</v>
      </c>
      <c r="E79">
        <v>0.24714000999999999</v>
      </c>
      <c r="F79">
        <v>32.499000549999998</v>
      </c>
      <c r="G79">
        <v>0.84249996999999999</v>
      </c>
      <c r="H79">
        <v>32.751998899999997</v>
      </c>
      <c r="J79" s="2">
        <f>TREND(Calibration!$A$2:$A$4,Calibration!$B$2:$B$4,C79)</f>
        <v>318.572985803964</v>
      </c>
      <c r="K79" s="2">
        <f>TREND(Calibration!$A$2:$A$4,Calibration!$C$2:$C$4,E79)</f>
        <v>413.01277165794568</v>
      </c>
      <c r="L79" s="2">
        <f>TREND(Calibration!$A$2:$A$4,Calibration!$D$2:$D$4,G79)</f>
        <v>609.97638283541653</v>
      </c>
    </row>
    <row r="80" spans="1:12" x14ac:dyDescent="0.25">
      <c r="A80">
        <v>390099</v>
      </c>
      <c r="B80">
        <v>15.225999829999999</v>
      </c>
      <c r="C80">
        <v>0.30237999999999998</v>
      </c>
      <c r="D80">
        <v>36.585998539999999</v>
      </c>
      <c r="E80">
        <v>0.24707999999999999</v>
      </c>
      <c r="F80">
        <v>32.486999509999997</v>
      </c>
      <c r="G80">
        <v>0.83329998999999999</v>
      </c>
      <c r="H80">
        <v>32.751998899999997</v>
      </c>
      <c r="J80" s="2">
        <f>TREND(Calibration!$A$2:$A$4,Calibration!$B$2:$B$4,C80)</f>
        <v>313.53137469228591</v>
      </c>
      <c r="K80" s="2">
        <f>TREND(Calibration!$A$2:$A$4,Calibration!$C$2:$C$4,E80)</f>
        <v>412.54429617892993</v>
      </c>
      <c r="L80" s="2">
        <f>TREND(Calibration!$A$2:$A$4,Calibration!$D$2:$D$4,G80)</f>
        <v>603.45649115781407</v>
      </c>
    </row>
    <row r="81" spans="1:12" x14ac:dyDescent="0.25">
      <c r="A81">
        <v>395198</v>
      </c>
      <c r="B81">
        <v>15.251000400000001</v>
      </c>
      <c r="C81">
        <v>0.30168</v>
      </c>
      <c r="D81">
        <v>36.576000209999997</v>
      </c>
      <c r="E81">
        <v>0.24718999999999999</v>
      </c>
      <c r="F81">
        <v>32.4640007</v>
      </c>
      <c r="G81">
        <v>0.83810001999999995</v>
      </c>
      <c r="H81">
        <v>32.736000060000002</v>
      </c>
      <c r="J81" s="2">
        <f>TREND(Calibration!$A$2:$A$4,Calibration!$B$2:$B$4,C81)</f>
        <v>310.43562141534971</v>
      </c>
      <c r="K81" s="2">
        <f>TREND(Calibration!$A$2:$A$4,Calibration!$C$2:$C$4,E81)</f>
        <v>413.4030247690273</v>
      </c>
      <c r="L81" s="2">
        <f>TREND(Calibration!$A$2:$A$4,Calibration!$D$2:$D$4,G81)</f>
        <v>606.85820242775617</v>
      </c>
    </row>
    <row r="82" spans="1:12" x14ac:dyDescent="0.25">
      <c r="A82">
        <v>400100</v>
      </c>
      <c r="B82">
        <v>15.251000400000001</v>
      </c>
      <c r="C82">
        <v>0.30232998999999999</v>
      </c>
      <c r="D82">
        <v>36.5890007</v>
      </c>
      <c r="E82">
        <v>0.24707999999999999</v>
      </c>
      <c r="F82">
        <v>32.515998840000002</v>
      </c>
      <c r="G82">
        <v>0.83600003000000001</v>
      </c>
      <c r="H82">
        <v>32.762001040000001</v>
      </c>
      <c r="J82" s="2">
        <f>TREND(Calibration!$A$2:$A$4,Calibration!$B$2:$B$4,C82)</f>
        <v>313.31020523317216</v>
      </c>
      <c r="K82" s="2">
        <f>TREND(Calibration!$A$2:$A$4,Calibration!$C$2:$C$4,E82)</f>
        <v>412.54429617892993</v>
      </c>
      <c r="L82" s="2">
        <f>TREND(Calibration!$A$2:$A$4,Calibration!$D$2:$D$4,G82)</f>
        <v>605.36997013550683</v>
      </c>
    </row>
    <row r="83" spans="1:12" x14ac:dyDescent="0.25">
      <c r="A83">
        <v>405100</v>
      </c>
      <c r="B83">
        <v>15.170000079999999</v>
      </c>
      <c r="C83">
        <v>0.30232998999999999</v>
      </c>
      <c r="D83">
        <v>36.597999569999999</v>
      </c>
      <c r="E83">
        <v>0.24714000999999999</v>
      </c>
      <c r="F83">
        <v>32.442001339999997</v>
      </c>
      <c r="G83">
        <v>0.83649998999999997</v>
      </c>
      <c r="H83">
        <v>32.762001040000001</v>
      </c>
      <c r="J83" s="2">
        <f>TREND(Calibration!$A$2:$A$4,Calibration!$B$2:$B$4,C83)</f>
        <v>313.31020523317216</v>
      </c>
      <c r="K83" s="2">
        <f>TREND(Calibration!$A$2:$A$4,Calibration!$C$2:$C$4,E83)</f>
        <v>413.01277165794568</v>
      </c>
      <c r="L83" s="2">
        <f>TREND(Calibration!$A$2:$A$4,Calibration!$D$2:$D$4,G83)</f>
        <v>605.72428449740039</v>
      </c>
    </row>
    <row r="84" spans="1:12" x14ac:dyDescent="0.25">
      <c r="A84">
        <v>410099</v>
      </c>
      <c r="B84">
        <v>15.079999920000001</v>
      </c>
      <c r="C84">
        <v>0.30292001000000002</v>
      </c>
      <c r="D84">
        <v>36.573001859999998</v>
      </c>
      <c r="E84">
        <v>0.24714000999999999</v>
      </c>
      <c r="F84">
        <v>32.477001190000003</v>
      </c>
      <c r="G84">
        <v>0.83759998999999996</v>
      </c>
      <c r="H84">
        <v>32.749000549999998</v>
      </c>
      <c r="J84" s="2">
        <f>TREND(Calibration!$A$2:$A$4,Calibration!$B$2:$B$4,C84)</f>
        <v>315.91957144525509</v>
      </c>
      <c r="K84" s="2">
        <f>TREND(Calibration!$A$2:$A$4,Calibration!$C$2:$C$4,E84)</f>
        <v>413.01277165794568</v>
      </c>
      <c r="L84" s="2">
        <f>TREND(Calibration!$A$2:$A$4,Calibration!$D$2:$D$4,G84)</f>
        <v>606.50383845788326</v>
      </c>
    </row>
    <row r="85" spans="1:12" x14ac:dyDescent="0.25">
      <c r="A85">
        <v>415099</v>
      </c>
      <c r="B85">
        <v>15.01799965</v>
      </c>
      <c r="C85">
        <v>0.30417000999999999</v>
      </c>
      <c r="D85">
        <v>36.569999690000003</v>
      </c>
      <c r="E85">
        <v>0.24718999999999999</v>
      </c>
      <c r="F85">
        <v>32.479999540000001</v>
      </c>
      <c r="G85">
        <v>0.83060001999999999</v>
      </c>
      <c r="H85">
        <v>32.742000580000003</v>
      </c>
      <c r="J85" s="2">
        <f>TREND(Calibration!$A$2:$A$4,Calibration!$B$2:$B$4,C85)</f>
        <v>321.44770229692676</v>
      </c>
      <c r="K85" s="2">
        <f>TREND(Calibration!$A$2:$A$4,Calibration!$C$2:$C$4,E85)</f>
        <v>413.4030247690273</v>
      </c>
      <c r="L85" s="2">
        <f>TREND(Calibration!$A$2:$A$4,Calibration!$D$2:$D$4,G85)</f>
        <v>601.54306178810066</v>
      </c>
    </row>
    <row r="86" spans="1:12" x14ac:dyDescent="0.25">
      <c r="A86">
        <v>420195</v>
      </c>
      <c r="B86">
        <v>15.005000109999999</v>
      </c>
      <c r="C86">
        <v>0.30292001000000002</v>
      </c>
      <c r="D86">
        <v>36.55099869</v>
      </c>
      <c r="E86">
        <v>0.24718999999999999</v>
      </c>
      <c r="F86">
        <v>32.460998539999999</v>
      </c>
      <c r="G86">
        <v>0.83219999</v>
      </c>
      <c r="H86">
        <v>32.736000060000002</v>
      </c>
      <c r="J86" s="2">
        <f>TREND(Calibration!$A$2:$A$4,Calibration!$B$2:$B$4,C86)</f>
        <v>315.91957144525509</v>
      </c>
      <c r="K86" s="2">
        <f>TREND(Calibration!$A$2:$A$4,Calibration!$C$2:$C$4,E86)</f>
        <v>413.4030247690273</v>
      </c>
      <c r="L86" s="2">
        <f>TREND(Calibration!$A$2:$A$4,Calibration!$D$2:$D$4,G86)</f>
        <v>602.6769371973312</v>
      </c>
    </row>
    <row r="87" spans="1:12" x14ac:dyDescent="0.25">
      <c r="A87">
        <v>425205</v>
      </c>
      <c r="B87">
        <v>15.041000370000001</v>
      </c>
      <c r="C87">
        <v>0.30076000000000003</v>
      </c>
      <c r="D87">
        <v>36.582000729999997</v>
      </c>
      <c r="E87">
        <v>0.24735001000000001</v>
      </c>
      <c r="F87">
        <v>32.554000850000001</v>
      </c>
      <c r="G87">
        <v>0.84249996999999999</v>
      </c>
      <c r="H87">
        <v>32.726001740000001</v>
      </c>
      <c r="J87" s="2">
        <f>TREND(Calibration!$A$2:$A$4,Calibration!$B$2:$B$4,C87)</f>
        <v>306.36691710851937</v>
      </c>
      <c r="K87" s="2">
        <f>TREND(Calibration!$A$2:$A$4,Calibration!$C$2:$C$4,E87)</f>
        <v>414.65216260267744</v>
      </c>
      <c r="L87" s="2">
        <f>TREND(Calibration!$A$2:$A$4,Calibration!$D$2:$D$4,G87)</f>
        <v>609.97638283541653</v>
      </c>
    </row>
    <row r="88" spans="1:12" x14ac:dyDescent="0.25">
      <c r="A88">
        <v>430100</v>
      </c>
      <c r="B88">
        <v>15.010999679999999</v>
      </c>
      <c r="C88">
        <v>0.30546001</v>
      </c>
      <c r="D88">
        <v>36.5890007</v>
      </c>
      <c r="E88">
        <v>0.24707999999999999</v>
      </c>
      <c r="F88">
        <v>32.502998349999999</v>
      </c>
      <c r="G88">
        <v>0.83539998999999998</v>
      </c>
      <c r="H88">
        <v>32.72000122</v>
      </c>
      <c r="J88" s="2">
        <f>TREND(Calibration!$A$2:$A$4,Calibration!$B$2:$B$4,C88)</f>
        <v>327.15273333585219</v>
      </c>
      <c r="K88" s="2">
        <f>TREND(Calibration!$A$2:$A$4,Calibration!$C$2:$C$4,E88)</f>
        <v>412.54429617892993</v>
      </c>
      <c r="L88" s="2">
        <f>TREND(Calibration!$A$2:$A$4,Calibration!$D$2:$D$4,G88)</f>
        <v>604.94473053691763</v>
      </c>
    </row>
    <row r="89" spans="1:12" x14ac:dyDescent="0.25">
      <c r="A89">
        <v>435099</v>
      </c>
      <c r="B89">
        <v>15.027999879999999</v>
      </c>
      <c r="C89">
        <v>0.30384000999999999</v>
      </c>
      <c r="D89">
        <v>36.597999569999999</v>
      </c>
      <c r="E89">
        <v>0.24718999999999999</v>
      </c>
      <c r="F89">
        <v>32.451000209999997</v>
      </c>
      <c r="G89">
        <v>0.83170003000000003</v>
      </c>
      <c r="H89">
        <v>32.709999080000003</v>
      </c>
      <c r="J89" s="2">
        <f>TREND(Calibration!$A$2:$A$4,Calibration!$B$2:$B$4,C89)</f>
        <v>319.98827575208543</v>
      </c>
      <c r="K89" s="2">
        <f>TREND(Calibration!$A$2:$A$4,Calibration!$C$2:$C$4,E89)</f>
        <v>413.4030247690273</v>
      </c>
      <c r="L89" s="2">
        <f>TREND(Calibration!$A$2:$A$4,Calibration!$D$2:$D$4,G89)</f>
        <v>602.32262283543764</v>
      </c>
    </row>
    <row r="90" spans="1:12" x14ac:dyDescent="0.25">
      <c r="A90">
        <v>440099</v>
      </c>
      <c r="B90">
        <v>15.053999900000001</v>
      </c>
      <c r="C90">
        <v>0.30135000000000001</v>
      </c>
      <c r="D90">
        <v>36.569999690000003</v>
      </c>
      <c r="E90">
        <v>0.24714000999999999</v>
      </c>
      <c r="F90">
        <v>32.466999049999998</v>
      </c>
      <c r="G90">
        <v>0.83440000000000003</v>
      </c>
      <c r="H90">
        <v>32.738998410000001</v>
      </c>
      <c r="J90" s="2">
        <f>TREND(Calibration!$A$2:$A$4,Calibration!$B$2:$B$4,C90)</f>
        <v>308.97619487050838</v>
      </c>
      <c r="K90" s="2">
        <f>TREND(Calibration!$A$2:$A$4,Calibration!$C$2:$C$4,E90)</f>
        <v>413.01277165794568</v>
      </c>
      <c r="L90" s="2">
        <f>TREND(Calibration!$A$2:$A$4,Calibration!$D$2:$D$4,G90)</f>
        <v>604.23605220515105</v>
      </c>
    </row>
    <row r="91" spans="1:12" x14ac:dyDescent="0.25">
      <c r="A91">
        <v>445100</v>
      </c>
      <c r="B91">
        <v>15.09300041</v>
      </c>
      <c r="C91">
        <v>0.30226999999999998</v>
      </c>
      <c r="D91">
        <v>36.556999210000001</v>
      </c>
      <c r="E91">
        <v>0.24714000999999999</v>
      </c>
      <c r="F91">
        <v>32.502998349999999</v>
      </c>
      <c r="G91">
        <v>0.83920002000000005</v>
      </c>
      <c r="H91">
        <v>32.733001710000003</v>
      </c>
      <c r="J91" s="2">
        <f>TREND(Calibration!$A$2:$A$4,Calibration!$B$2:$B$4,C91)</f>
        <v>313.04489917733872</v>
      </c>
      <c r="K91" s="2">
        <f>TREND(Calibration!$A$2:$A$4,Calibration!$C$2:$C$4,E91)</f>
        <v>413.01277165794568</v>
      </c>
      <c r="L91" s="2">
        <f>TREND(Calibration!$A$2:$A$4,Calibration!$D$2:$D$4,G91)</f>
        <v>607.63775638823904</v>
      </c>
    </row>
    <row r="92" spans="1:12" x14ac:dyDescent="0.25">
      <c r="A92">
        <v>450190</v>
      </c>
      <c r="B92">
        <v>15.06999969</v>
      </c>
      <c r="C92">
        <v>0.29638001000000003</v>
      </c>
      <c r="D92">
        <v>36.576000209999997</v>
      </c>
      <c r="E92">
        <v>0.24718999999999999</v>
      </c>
      <c r="F92">
        <v>32.527999880000003</v>
      </c>
      <c r="G92">
        <v>0.84299999000000003</v>
      </c>
      <c r="H92">
        <v>32.742000580000003</v>
      </c>
      <c r="J92" s="2">
        <f>TREND(Calibration!$A$2:$A$4,Calibration!$B$2:$B$4,C92)</f>
        <v>286.99639082930798</v>
      </c>
      <c r="K92" s="2">
        <f>TREND(Calibration!$A$2:$A$4,Calibration!$C$2:$C$4,E92)</f>
        <v>413.4030247690273</v>
      </c>
      <c r="L92" s="2">
        <f>TREND(Calibration!$A$2:$A$4,Calibration!$D$2:$D$4,G92)</f>
        <v>610.33073971843521</v>
      </c>
    </row>
    <row r="93" spans="1:12" x14ac:dyDescent="0.25">
      <c r="A93">
        <v>455099</v>
      </c>
      <c r="B93">
        <v>15.024000170000001</v>
      </c>
      <c r="C93">
        <v>0.30232998999999999</v>
      </c>
      <c r="D93">
        <v>36.585998539999999</v>
      </c>
      <c r="E93">
        <v>0.24718999999999999</v>
      </c>
      <c r="F93">
        <v>32.490001679999999</v>
      </c>
      <c r="G93">
        <v>0.83600003000000001</v>
      </c>
      <c r="H93">
        <v>32.722999569999999</v>
      </c>
      <c r="J93" s="2">
        <f>TREND(Calibration!$A$2:$A$4,Calibration!$B$2:$B$4,C93)</f>
        <v>313.31020523317216</v>
      </c>
      <c r="K93" s="2">
        <f>TREND(Calibration!$A$2:$A$4,Calibration!$C$2:$C$4,E93)</f>
        <v>413.4030247690273</v>
      </c>
      <c r="L93" s="2">
        <f>TREND(Calibration!$A$2:$A$4,Calibration!$D$2:$D$4,G93)</f>
        <v>605.36997013550683</v>
      </c>
    </row>
    <row r="94" spans="1:12" x14ac:dyDescent="0.25">
      <c r="A94">
        <v>460106</v>
      </c>
      <c r="B94">
        <v>14.90799999</v>
      </c>
      <c r="C94">
        <v>0.30168</v>
      </c>
      <c r="D94">
        <v>36.55099869</v>
      </c>
      <c r="E94">
        <v>0.24718999999999999</v>
      </c>
      <c r="F94">
        <v>32.4640007</v>
      </c>
      <c r="G94">
        <v>0.83270001000000005</v>
      </c>
      <c r="H94">
        <v>32.722999569999999</v>
      </c>
      <c r="J94" s="2">
        <f>TREND(Calibration!$A$2:$A$4,Calibration!$B$2:$B$4,C94)</f>
        <v>310.43562141534971</v>
      </c>
      <c r="K94" s="2">
        <f>TREND(Calibration!$A$2:$A$4,Calibration!$C$2:$C$4,E94)</f>
        <v>413.4030247690273</v>
      </c>
      <c r="L94" s="2">
        <f>TREND(Calibration!$A$2:$A$4,Calibration!$D$2:$D$4,G94)</f>
        <v>603.03129408034999</v>
      </c>
    </row>
    <row r="95" spans="1:12" x14ac:dyDescent="0.25">
      <c r="A95">
        <v>465099</v>
      </c>
      <c r="B95">
        <v>14.85900021</v>
      </c>
      <c r="C95">
        <v>0.30546001</v>
      </c>
      <c r="D95">
        <v>36.569999690000003</v>
      </c>
      <c r="E95">
        <v>0.24714000999999999</v>
      </c>
      <c r="F95">
        <v>32.525001529999997</v>
      </c>
      <c r="G95">
        <v>0.84519999999999995</v>
      </c>
      <c r="H95">
        <v>32.709999080000003</v>
      </c>
      <c r="J95" s="2">
        <f>TREND(Calibration!$A$2:$A$4,Calibration!$B$2:$B$4,C95)</f>
        <v>327.15273333585219</v>
      </c>
      <c r="K95" s="2">
        <f>TREND(Calibration!$A$2:$A$4,Calibration!$C$2:$C$4,E95)</f>
        <v>413.01277165794568</v>
      </c>
      <c r="L95" s="2">
        <f>TREND(Calibration!$A$2:$A$4,Calibration!$D$2:$D$4,G95)</f>
        <v>611.88985472625507</v>
      </c>
    </row>
    <row r="96" spans="1:12" x14ac:dyDescent="0.25">
      <c r="A96">
        <v>470100</v>
      </c>
      <c r="B96">
        <v>14.838999749999999</v>
      </c>
      <c r="C96">
        <v>0.30487001000000002</v>
      </c>
      <c r="D96">
        <v>36.5320015</v>
      </c>
      <c r="E96">
        <v>0.24707999999999999</v>
      </c>
      <c r="F96">
        <v>32.477001190000003</v>
      </c>
      <c r="G96">
        <v>0.8387</v>
      </c>
      <c r="H96">
        <v>32.687999730000001</v>
      </c>
      <c r="J96" s="2">
        <f>TREND(Calibration!$A$2:$A$4,Calibration!$B$2:$B$4,C96)</f>
        <v>324.54345557386318</v>
      </c>
      <c r="K96" s="2">
        <f>TREND(Calibration!$A$2:$A$4,Calibration!$C$2:$C$4,E96)</f>
        <v>412.54429617892993</v>
      </c>
      <c r="L96" s="2">
        <f>TREND(Calibration!$A$2:$A$4,Calibration!$D$2:$D$4,G96)</f>
        <v>607.28339950522025</v>
      </c>
    </row>
    <row r="97" spans="1:12" x14ac:dyDescent="0.25">
      <c r="A97">
        <v>475137</v>
      </c>
      <c r="B97">
        <v>14.87800026</v>
      </c>
      <c r="C97">
        <v>0.29881001000000001</v>
      </c>
      <c r="D97">
        <v>36.560001370000002</v>
      </c>
      <c r="E97">
        <v>0.24707999999999999</v>
      </c>
      <c r="F97">
        <v>32.525001529999997</v>
      </c>
      <c r="G97">
        <v>0.84789996999999995</v>
      </c>
      <c r="H97">
        <v>32.716999049999998</v>
      </c>
      <c r="J97" s="2">
        <f>TREND(Calibration!$A$2:$A$4,Calibration!$B$2:$B$4,C97)</f>
        <v>297.74307720495813</v>
      </c>
      <c r="K97" s="2">
        <f>TREND(Calibration!$A$2:$A$4,Calibration!$C$2:$C$4,E97)</f>
        <v>412.54429617892993</v>
      </c>
      <c r="L97" s="2">
        <f>TREND(Calibration!$A$2:$A$4,Calibration!$D$2:$D$4,G97)</f>
        <v>613.80328409596848</v>
      </c>
    </row>
    <row r="98" spans="1:12" x14ac:dyDescent="0.25">
      <c r="A98">
        <v>480099</v>
      </c>
      <c r="B98">
        <v>14.98200035</v>
      </c>
      <c r="C98">
        <v>0.30637999999999999</v>
      </c>
      <c r="D98">
        <v>36.604999540000001</v>
      </c>
      <c r="E98">
        <v>0.24714000999999999</v>
      </c>
      <c r="F98">
        <v>32.519001009999997</v>
      </c>
      <c r="G98">
        <v>0.84680003000000004</v>
      </c>
      <c r="H98">
        <v>32.696998600000001</v>
      </c>
      <c r="J98" s="2">
        <f>TREND(Calibration!$A$2:$A$4,Calibration!$B$2:$B$4,C98)</f>
        <v>331.22139341763568</v>
      </c>
      <c r="K98" s="2">
        <f>TREND(Calibration!$A$2:$A$4,Calibration!$C$2:$C$4,E98)</f>
        <v>413.01277165794568</v>
      </c>
      <c r="L98" s="2">
        <f>TREND(Calibration!$A$2:$A$4,Calibration!$D$2:$D$4,G98)</f>
        <v>613.02377265661084</v>
      </c>
    </row>
    <row r="99" spans="1:12" x14ac:dyDescent="0.25">
      <c r="A99">
        <v>485099</v>
      </c>
      <c r="B99">
        <v>15.06000042</v>
      </c>
      <c r="C99">
        <v>0.30384000999999999</v>
      </c>
      <c r="D99">
        <v>36.591999049999998</v>
      </c>
      <c r="E99">
        <v>0.24714000999999999</v>
      </c>
      <c r="F99">
        <v>32.493000029999997</v>
      </c>
      <c r="G99">
        <v>0.83920002000000005</v>
      </c>
      <c r="H99">
        <v>32.701000209999997</v>
      </c>
      <c r="J99" s="2">
        <f>TREND(Calibration!$A$2:$A$4,Calibration!$B$2:$B$4,C99)</f>
        <v>319.98827575208543</v>
      </c>
      <c r="K99" s="2">
        <f>TREND(Calibration!$A$2:$A$4,Calibration!$C$2:$C$4,E99)</f>
        <v>413.01277165794568</v>
      </c>
      <c r="L99" s="2">
        <f>TREND(Calibration!$A$2:$A$4,Calibration!$D$2:$D$4,G99)</f>
        <v>607.63775638823904</v>
      </c>
    </row>
    <row r="100" spans="1:12" x14ac:dyDescent="0.25">
      <c r="A100">
        <v>490099</v>
      </c>
      <c r="B100">
        <v>15.102000240000001</v>
      </c>
      <c r="C100">
        <v>0.30298001000000002</v>
      </c>
      <c r="D100">
        <v>36.578998570000003</v>
      </c>
      <c r="E100">
        <v>0.24735001000000001</v>
      </c>
      <c r="F100">
        <v>32.495998380000003</v>
      </c>
      <c r="G100">
        <v>0.84619999000000001</v>
      </c>
      <c r="H100">
        <v>32.713001249999998</v>
      </c>
      <c r="J100" s="2">
        <f>TREND(Calibration!$A$2:$A$4,Calibration!$B$2:$B$4,C100)</f>
        <v>316.18492172613537</v>
      </c>
      <c r="K100" s="2">
        <f>TREND(Calibration!$A$2:$A$4,Calibration!$C$2:$C$4,E100)</f>
        <v>414.65216260267744</v>
      </c>
      <c r="L100" s="2">
        <f>TREND(Calibration!$A$2:$A$4,Calibration!$D$2:$D$4,G100)</f>
        <v>612.59853305802164</v>
      </c>
    </row>
    <row r="101" spans="1:12" x14ac:dyDescent="0.25">
      <c r="A101">
        <v>495187</v>
      </c>
      <c r="B101">
        <v>15.04699993</v>
      </c>
      <c r="C101">
        <v>0.30443998999999999</v>
      </c>
      <c r="D101">
        <v>36.5890007</v>
      </c>
      <c r="E101">
        <v>0.24740999999999999</v>
      </c>
      <c r="F101">
        <v>32.444999690000003</v>
      </c>
      <c r="G101">
        <v>0.83759998999999996</v>
      </c>
      <c r="H101">
        <v>32.687999730000001</v>
      </c>
      <c r="J101" s="2">
        <f>TREND(Calibration!$A$2:$A$4,Calibration!$B$2:$B$4,C101)</f>
        <v>322.64169011079434</v>
      </c>
      <c r="K101" s="2">
        <f>TREND(Calibration!$A$2:$A$4,Calibration!$C$2:$C$4,E101)</f>
        <v>415.12048194922249</v>
      </c>
      <c r="L101" s="2">
        <f>TREND(Calibration!$A$2:$A$4,Calibration!$D$2:$D$4,G101)</f>
        <v>606.50383845788326</v>
      </c>
    </row>
    <row r="102" spans="1:12" x14ac:dyDescent="0.25">
      <c r="A102">
        <v>500099</v>
      </c>
      <c r="B102">
        <v>15.02099991</v>
      </c>
      <c r="C102">
        <v>0.30388999</v>
      </c>
      <c r="D102">
        <v>36.569999690000003</v>
      </c>
      <c r="E102">
        <v>0.24745998999999999</v>
      </c>
      <c r="F102">
        <v>32.521999360000002</v>
      </c>
      <c r="G102">
        <v>0.84189999000000004</v>
      </c>
      <c r="H102">
        <v>32.716999049999998</v>
      </c>
      <c r="J102" s="2">
        <f>TREND(Calibration!$A$2:$A$4,Calibration!$B$2:$B$4,C102)</f>
        <v>320.20931253605863</v>
      </c>
      <c r="K102" s="2">
        <f>TREND(Calibration!$A$2:$A$4,Calibration!$C$2:$C$4,E102)</f>
        <v>415.51073506030389</v>
      </c>
      <c r="L102" s="2">
        <f>TREND(Calibration!$A$2:$A$4,Calibration!$D$2:$D$4,G102)</f>
        <v>609.55118575795245</v>
      </c>
    </row>
    <row r="103" spans="1:12" x14ac:dyDescent="0.25">
      <c r="A103">
        <v>505192</v>
      </c>
      <c r="B103">
        <v>14.913999560000001</v>
      </c>
      <c r="C103">
        <v>0.30410999</v>
      </c>
      <c r="D103">
        <v>36.567001339999997</v>
      </c>
      <c r="E103">
        <v>0.24751999999999999</v>
      </c>
      <c r="F103">
        <v>32.525001529999997</v>
      </c>
      <c r="G103">
        <v>0.84030002000000004</v>
      </c>
      <c r="H103">
        <v>32.707000729999997</v>
      </c>
      <c r="J103" s="2">
        <f>TREND(Calibration!$A$2:$A$4,Calibration!$B$2:$B$4,C103)</f>
        <v>321.18226356595301</v>
      </c>
      <c r="K103" s="2">
        <f>TREND(Calibration!$A$2:$A$4,Calibration!$C$2:$C$4,E103)</f>
        <v>415.97921053931987</v>
      </c>
      <c r="L103" s="2">
        <f>TREND(Calibration!$A$2:$A$4,Calibration!$D$2:$D$4,G103)</f>
        <v>608.4173103487218</v>
      </c>
    </row>
    <row r="104" spans="1:12" x14ac:dyDescent="0.25">
      <c r="A104">
        <v>510099</v>
      </c>
      <c r="B104">
        <v>14.864999770000001</v>
      </c>
      <c r="C104">
        <v>0.30264999999999997</v>
      </c>
      <c r="D104">
        <v>36.591999049999998</v>
      </c>
      <c r="E104">
        <v>0.24740999999999999</v>
      </c>
      <c r="F104">
        <v>32.483001710000003</v>
      </c>
      <c r="G104">
        <v>0.83649998999999997</v>
      </c>
      <c r="H104">
        <v>32.72900009</v>
      </c>
      <c r="J104" s="2">
        <f>TREND(Calibration!$A$2:$A$4,Calibration!$B$2:$B$4,C104)</f>
        <v>314.72545095624696</v>
      </c>
      <c r="K104" s="2">
        <f>TREND(Calibration!$A$2:$A$4,Calibration!$C$2:$C$4,E104)</f>
        <v>415.12048194922249</v>
      </c>
      <c r="L104" s="2">
        <f>TREND(Calibration!$A$2:$A$4,Calibration!$D$2:$D$4,G104)</f>
        <v>605.72428449740039</v>
      </c>
    </row>
    <row r="105" spans="1:12" x14ac:dyDescent="0.25">
      <c r="A105">
        <v>515099</v>
      </c>
      <c r="B105">
        <v>14.84300041</v>
      </c>
      <c r="C105">
        <v>0.30016999999999999</v>
      </c>
      <c r="D105">
        <v>36.5890007</v>
      </c>
      <c r="E105">
        <v>0.24707999999999999</v>
      </c>
      <c r="F105">
        <v>32.499000549999998</v>
      </c>
      <c r="G105">
        <v>0.83329998999999999</v>
      </c>
      <c r="H105">
        <v>32.696998600000001</v>
      </c>
      <c r="J105" s="2">
        <f>TREND(Calibration!$A$2:$A$4,Calibration!$B$2:$B$4,C105)</f>
        <v>303.75763934653014</v>
      </c>
      <c r="K105" s="2">
        <f>TREND(Calibration!$A$2:$A$4,Calibration!$C$2:$C$4,E105)</f>
        <v>412.54429617892993</v>
      </c>
      <c r="L105" s="2">
        <f>TREND(Calibration!$A$2:$A$4,Calibration!$D$2:$D$4,G105)</f>
        <v>603.45649115781407</v>
      </c>
    </row>
    <row r="106" spans="1:12" x14ac:dyDescent="0.25">
      <c r="A106">
        <v>520101</v>
      </c>
      <c r="B106">
        <v>14.916999819999999</v>
      </c>
      <c r="C106">
        <v>0.30016999999999999</v>
      </c>
      <c r="D106">
        <v>36.576000209999997</v>
      </c>
      <c r="E106">
        <v>0.24745998999999999</v>
      </c>
      <c r="F106">
        <v>32.495998380000003</v>
      </c>
      <c r="G106">
        <v>0.83219999</v>
      </c>
      <c r="H106">
        <v>32.687999730000001</v>
      </c>
      <c r="J106" s="2">
        <f>TREND(Calibration!$A$2:$A$4,Calibration!$B$2:$B$4,C106)</f>
        <v>303.75763934653014</v>
      </c>
      <c r="K106" s="2">
        <f>TREND(Calibration!$A$2:$A$4,Calibration!$C$2:$C$4,E106)</f>
        <v>415.51073506030389</v>
      </c>
      <c r="L106" s="2">
        <f>TREND(Calibration!$A$2:$A$4,Calibration!$D$2:$D$4,G106)</f>
        <v>602.6769371973312</v>
      </c>
    </row>
    <row r="107" spans="1:12" x14ac:dyDescent="0.25">
      <c r="A107">
        <v>525099</v>
      </c>
      <c r="B107">
        <v>15.00199986</v>
      </c>
      <c r="C107">
        <v>0.30952001000000001</v>
      </c>
      <c r="D107">
        <v>36.569999690000003</v>
      </c>
      <c r="E107">
        <v>0.24740999999999999</v>
      </c>
      <c r="F107">
        <v>32.483001710000003</v>
      </c>
      <c r="G107">
        <v>0.82520002000000003</v>
      </c>
      <c r="H107">
        <v>32.694000240000001</v>
      </c>
      <c r="J107" s="2">
        <f>TREND(Calibration!$A$2:$A$4,Calibration!$B$2:$B$4,C107)</f>
        <v>345.10810234208225</v>
      </c>
      <c r="K107" s="2">
        <f>TREND(Calibration!$A$2:$A$4,Calibration!$C$2:$C$4,E107)</f>
        <v>415.12048194922249</v>
      </c>
      <c r="L107" s="2">
        <f>TREND(Calibration!$A$2:$A$4,Calibration!$D$2:$D$4,G107)</f>
        <v>597.7161605275486</v>
      </c>
    </row>
    <row r="108" spans="1:12" x14ac:dyDescent="0.25">
      <c r="A108">
        <v>530195</v>
      </c>
      <c r="B108">
        <v>15.086000439999999</v>
      </c>
      <c r="C108">
        <v>0.30886998999999998</v>
      </c>
      <c r="D108">
        <v>36.513000490000003</v>
      </c>
      <c r="E108">
        <v>0.24745998999999999</v>
      </c>
      <c r="F108">
        <v>32.506000520000001</v>
      </c>
      <c r="G108">
        <v>0.83060001999999999</v>
      </c>
      <c r="H108">
        <v>32.701000209999997</v>
      </c>
      <c r="J108" s="2">
        <f>TREND(Calibration!$A$2:$A$4,Calibration!$B$2:$B$4,C108)</f>
        <v>342.23338584911926</v>
      </c>
      <c r="K108" s="2">
        <f>TREND(Calibration!$A$2:$A$4,Calibration!$C$2:$C$4,E108)</f>
        <v>415.51073506030389</v>
      </c>
      <c r="L108" s="2">
        <f>TREND(Calibration!$A$2:$A$4,Calibration!$D$2:$D$4,G108)</f>
        <v>601.54306178810066</v>
      </c>
    </row>
    <row r="109" spans="1:12" x14ac:dyDescent="0.25">
      <c r="A109">
        <v>535099</v>
      </c>
      <c r="B109">
        <v>15.17399979</v>
      </c>
      <c r="C109">
        <v>0.30579001</v>
      </c>
      <c r="D109">
        <v>36.569999690000003</v>
      </c>
      <c r="E109">
        <v>0.24745998999999999</v>
      </c>
      <c r="F109">
        <v>32.495998380000003</v>
      </c>
      <c r="G109">
        <v>0.82999997999999997</v>
      </c>
      <c r="H109">
        <v>32.685001370000002</v>
      </c>
      <c r="J109" s="2">
        <f>TREND(Calibration!$A$2:$A$4,Calibration!$B$2:$B$4,C109)</f>
        <v>328.61215988069353</v>
      </c>
      <c r="K109" s="2">
        <f>TREND(Calibration!$A$2:$A$4,Calibration!$C$2:$C$4,E109)</f>
        <v>415.51073506030389</v>
      </c>
      <c r="L109" s="2">
        <f>TREND(Calibration!$A$2:$A$4,Calibration!$D$2:$D$4,G109)</f>
        <v>601.11782218951134</v>
      </c>
    </row>
    <row r="110" spans="1:12" x14ac:dyDescent="0.25">
      <c r="A110">
        <v>540099</v>
      </c>
      <c r="B110">
        <v>15.222000120000001</v>
      </c>
      <c r="C110">
        <v>0.30448999999999998</v>
      </c>
      <c r="D110">
        <v>36.543998719999998</v>
      </c>
      <c r="E110">
        <v>0.24740999999999999</v>
      </c>
      <c r="F110">
        <v>32.471000670000002</v>
      </c>
      <c r="G110">
        <v>0.82840002000000001</v>
      </c>
      <c r="H110">
        <v>32.703998570000003</v>
      </c>
      <c r="J110" s="2">
        <f>TREND(Calibration!$A$2:$A$4,Calibration!$B$2:$B$4,C110)</f>
        <v>322.86285956990787</v>
      </c>
      <c r="K110" s="2">
        <f>TREND(Calibration!$A$2:$A$4,Calibration!$C$2:$C$4,E110)</f>
        <v>415.12048194922249</v>
      </c>
      <c r="L110" s="2">
        <f>TREND(Calibration!$A$2:$A$4,Calibration!$D$2:$D$4,G110)</f>
        <v>599.98395386713503</v>
      </c>
    </row>
    <row r="111" spans="1:12" x14ac:dyDescent="0.25">
      <c r="A111">
        <v>545186</v>
      </c>
      <c r="B111">
        <v>15.22900009</v>
      </c>
      <c r="C111">
        <v>0.30264999999999997</v>
      </c>
      <c r="D111">
        <v>36.534999849999998</v>
      </c>
      <c r="E111">
        <v>0.24745998999999999</v>
      </c>
      <c r="F111">
        <v>32.473999020000001</v>
      </c>
      <c r="G111">
        <v>0.83649998999999997</v>
      </c>
      <c r="H111">
        <v>32.701000209999997</v>
      </c>
      <c r="J111" s="2">
        <f>TREND(Calibration!$A$2:$A$4,Calibration!$B$2:$B$4,C111)</f>
        <v>314.72545095624696</v>
      </c>
      <c r="K111" s="2">
        <f>TREND(Calibration!$A$2:$A$4,Calibration!$C$2:$C$4,E111)</f>
        <v>415.51073506030389</v>
      </c>
      <c r="L111" s="2">
        <f>TREND(Calibration!$A$2:$A$4,Calibration!$D$2:$D$4,G111)</f>
        <v>605.72428449740039</v>
      </c>
    </row>
    <row r="112" spans="1:12" x14ac:dyDescent="0.25">
      <c r="A112">
        <v>550099</v>
      </c>
      <c r="B112">
        <v>15.17700005</v>
      </c>
      <c r="C112">
        <v>0.30541000000000001</v>
      </c>
      <c r="D112">
        <v>36.541000369999999</v>
      </c>
      <c r="E112">
        <v>0.24745998999999999</v>
      </c>
      <c r="F112">
        <v>32.483001710000003</v>
      </c>
      <c r="G112">
        <v>0.83440000000000003</v>
      </c>
      <c r="H112">
        <v>32.726001740000001</v>
      </c>
      <c r="J112" s="2">
        <f>TREND(Calibration!$A$2:$A$4,Calibration!$B$2:$B$4,C112)</f>
        <v>326.93156387673844</v>
      </c>
      <c r="K112" s="2">
        <f>TREND(Calibration!$A$2:$A$4,Calibration!$C$2:$C$4,E112)</f>
        <v>415.51073506030389</v>
      </c>
      <c r="L112" s="2">
        <f>TREND(Calibration!$A$2:$A$4,Calibration!$D$2:$D$4,G112)</f>
        <v>604.23605220515105</v>
      </c>
    </row>
    <row r="113" spans="1:12" x14ac:dyDescent="0.25">
      <c r="A113">
        <v>555099</v>
      </c>
      <c r="B113">
        <v>15.09300041</v>
      </c>
      <c r="C113">
        <v>0.30388999</v>
      </c>
      <c r="D113">
        <v>36.55099869</v>
      </c>
      <c r="E113">
        <v>0.24751999999999999</v>
      </c>
      <c r="F113">
        <v>32.460998539999999</v>
      </c>
      <c r="G113">
        <v>0.83109999000000001</v>
      </c>
      <c r="H113">
        <v>32.680999759999999</v>
      </c>
      <c r="J113" s="2">
        <f>TREND(Calibration!$A$2:$A$4,Calibration!$B$2:$B$4,C113)</f>
        <v>320.20931253605863</v>
      </c>
      <c r="K113" s="2">
        <f>TREND(Calibration!$A$2:$A$4,Calibration!$C$2:$C$4,E113)</f>
        <v>415.97921053931987</v>
      </c>
      <c r="L113" s="2">
        <f>TREND(Calibration!$A$2:$A$4,Calibration!$D$2:$D$4,G113)</f>
        <v>601.89738323684844</v>
      </c>
    </row>
    <row r="114" spans="1:12" x14ac:dyDescent="0.25">
      <c r="A114">
        <v>560101</v>
      </c>
      <c r="B114">
        <v>15.057000159999999</v>
      </c>
      <c r="C114">
        <v>0.30048998999999998</v>
      </c>
      <c r="D114">
        <v>36.569999690000003</v>
      </c>
      <c r="E114">
        <v>0.24751999999999999</v>
      </c>
      <c r="F114">
        <v>32.508998869999999</v>
      </c>
      <c r="G114">
        <v>0.83490001999999996</v>
      </c>
      <c r="H114">
        <v>32.680999759999999</v>
      </c>
      <c r="J114" s="2">
        <f>TREND(Calibration!$A$2:$A$4,Calibration!$B$2:$B$4,C114)</f>
        <v>305.17279661951125</v>
      </c>
      <c r="K114" s="2">
        <f>TREND(Calibration!$A$2:$A$4,Calibration!$C$2:$C$4,E114)</f>
        <v>415.97921053931987</v>
      </c>
      <c r="L114" s="2">
        <f>TREND(Calibration!$A$2:$A$4,Calibration!$D$2:$D$4,G114)</f>
        <v>604.59040908816974</v>
      </c>
    </row>
    <row r="115" spans="1:12" x14ac:dyDescent="0.25">
      <c r="A115">
        <v>565099</v>
      </c>
      <c r="B115">
        <v>15.00800037</v>
      </c>
      <c r="C115">
        <v>0.29826998999999998</v>
      </c>
      <c r="D115">
        <v>36.578998570000003</v>
      </c>
      <c r="E115">
        <v>0.24778998999999999</v>
      </c>
      <c r="F115">
        <v>32.473999020000001</v>
      </c>
      <c r="G115">
        <v>0.83490001999999996</v>
      </c>
      <c r="H115">
        <v>32.694000240000001</v>
      </c>
      <c r="J115" s="2">
        <f>TREND(Calibration!$A$2:$A$4,Calibration!$B$2:$B$4,C115)</f>
        <v>295.3548362269421</v>
      </c>
      <c r="K115" s="2">
        <f>TREND(Calibration!$A$2:$A$4,Calibration!$C$2:$C$4,E115)</f>
        <v>418.08692083059645</v>
      </c>
      <c r="L115" s="2">
        <f>TREND(Calibration!$A$2:$A$4,Calibration!$D$2:$D$4,G115)</f>
        <v>604.59040908816974</v>
      </c>
    </row>
    <row r="116" spans="1:12" x14ac:dyDescent="0.25">
      <c r="A116">
        <v>570195</v>
      </c>
      <c r="B116">
        <v>14.972000120000001</v>
      </c>
      <c r="C116">
        <v>0.30346000000000001</v>
      </c>
      <c r="D116">
        <v>36.519001009999997</v>
      </c>
      <c r="E116">
        <v>0.24778998999999999</v>
      </c>
      <c r="F116">
        <v>32.477001190000003</v>
      </c>
      <c r="G116">
        <v>0.83329998999999999</v>
      </c>
      <c r="H116">
        <v>32.696998600000001</v>
      </c>
      <c r="J116" s="2">
        <f>TREND(Calibration!$A$2:$A$4,Calibration!$B$2:$B$4,C116)</f>
        <v>318.30767974813034</v>
      </c>
      <c r="K116" s="2">
        <f>TREND(Calibration!$A$2:$A$4,Calibration!$C$2:$C$4,E116)</f>
        <v>418.08692083059645</v>
      </c>
      <c r="L116" s="2">
        <f>TREND(Calibration!$A$2:$A$4,Calibration!$D$2:$D$4,G116)</f>
        <v>603.45649115781407</v>
      </c>
    </row>
    <row r="117" spans="1:12" x14ac:dyDescent="0.25">
      <c r="A117">
        <v>575100</v>
      </c>
      <c r="B117">
        <v>14.96899986</v>
      </c>
      <c r="C117">
        <v>0.30287001000000002</v>
      </c>
      <c r="D117">
        <v>36.560001370000002</v>
      </c>
      <c r="E117">
        <v>0.24811</v>
      </c>
      <c r="F117">
        <v>32.519001009999997</v>
      </c>
      <c r="G117">
        <v>0.82999997999999997</v>
      </c>
      <c r="H117">
        <v>32.701000209999997</v>
      </c>
      <c r="J117" s="2">
        <f>TREND(Calibration!$A$2:$A$4,Calibration!$B$2:$B$4,C117)</f>
        <v>315.69844621118818</v>
      </c>
      <c r="K117" s="2">
        <f>TREND(Calibration!$A$2:$A$4,Calibration!$C$2:$C$4,E117)</f>
        <v>420.58511843166116</v>
      </c>
      <c r="L117" s="2">
        <f>TREND(Calibration!$A$2:$A$4,Calibration!$D$2:$D$4,G117)</f>
        <v>601.11782218951134</v>
      </c>
    </row>
    <row r="118" spans="1:12" x14ac:dyDescent="0.25">
      <c r="A118">
        <v>580099</v>
      </c>
      <c r="B118">
        <v>14.994999890000001</v>
      </c>
      <c r="C118">
        <v>0.30384000999999999</v>
      </c>
      <c r="D118">
        <v>36.573001859999998</v>
      </c>
      <c r="E118">
        <v>0.24773000000000001</v>
      </c>
      <c r="F118">
        <v>32.521999360000002</v>
      </c>
      <c r="G118">
        <v>0.82999997999999997</v>
      </c>
      <c r="H118">
        <v>32.685001370000002</v>
      </c>
      <c r="J118" s="2">
        <f>TREND(Calibration!$A$2:$A$4,Calibration!$B$2:$B$4,C118)</f>
        <v>319.98827575208543</v>
      </c>
      <c r="K118" s="2">
        <f>TREND(Calibration!$A$2:$A$4,Calibration!$C$2:$C$4,E118)</f>
        <v>417.61860148405162</v>
      </c>
      <c r="L118" s="2">
        <f>TREND(Calibration!$A$2:$A$4,Calibration!$D$2:$D$4,G118)</f>
        <v>601.11782218951134</v>
      </c>
    </row>
    <row r="119" spans="1:12" x14ac:dyDescent="0.25">
      <c r="A119">
        <v>585099</v>
      </c>
      <c r="B119">
        <v>15.06000042</v>
      </c>
      <c r="C119">
        <v>0.30421999</v>
      </c>
      <c r="D119">
        <v>36.521999360000002</v>
      </c>
      <c r="E119">
        <v>0.24811</v>
      </c>
      <c r="F119">
        <v>32.506000520000001</v>
      </c>
      <c r="G119">
        <v>0.83170003000000003</v>
      </c>
      <c r="H119">
        <v>32.674999239999998</v>
      </c>
      <c r="J119" s="2">
        <f>TREND(Calibration!$A$2:$A$4,Calibration!$B$2:$B$4,C119)</f>
        <v>321.66873908089997</v>
      </c>
      <c r="K119" s="2">
        <f>TREND(Calibration!$A$2:$A$4,Calibration!$C$2:$C$4,E119)</f>
        <v>420.58511843166116</v>
      </c>
      <c r="L119" s="2">
        <f>TREND(Calibration!$A$2:$A$4,Calibration!$D$2:$D$4,G119)</f>
        <v>602.32262283543764</v>
      </c>
    </row>
    <row r="120" spans="1:12" x14ac:dyDescent="0.25">
      <c r="A120">
        <v>590102</v>
      </c>
      <c r="B120">
        <v>15.147999759999999</v>
      </c>
      <c r="C120">
        <v>0.30659999999999998</v>
      </c>
      <c r="D120">
        <v>36.543998719999998</v>
      </c>
      <c r="E120">
        <v>0.24767998999999999</v>
      </c>
      <c r="F120">
        <v>32.515998840000002</v>
      </c>
      <c r="G120">
        <v>0.82999997999999997</v>
      </c>
      <c r="H120">
        <v>32.691001890000003</v>
      </c>
      <c r="J120" s="2">
        <f>TREND(Calibration!$A$2:$A$4,Calibration!$B$2:$B$4,C120)</f>
        <v>332.19434444753006</v>
      </c>
      <c r="K120" s="2">
        <f>TREND(Calibration!$A$2:$A$4,Calibration!$C$2:$C$4,E120)</f>
        <v>417.22819224049908</v>
      </c>
      <c r="L120" s="2">
        <f>TREND(Calibration!$A$2:$A$4,Calibration!$D$2:$D$4,G120)</f>
        <v>601.11782218951134</v>
      </c>
    </row>
    <row r="121" spans="1:12" x14ac:dyDescent="0.25">
      <c r="A121">
        <v>595106</v>
      </c>
      <c r="B121">
        <v>15.222000120000001</v>
      </c>
      <c r="C121">
        <v>0.30579001</v>
      </c>
      <c r="D121">
        <v>36.591999049999998</v>
      </c>
      <c r="E121">
        <v>0.24773000000000001</v>
      </c>
      <c r="F121">
        <v>32.45500183</v>
      </c>
      <c r="G121">
        <v>0.82999997999999997</v>
      </c>
      <c r="H121">
        <v>32.67200089</v>
      </c>
      <c r="J121" s="2">
        <f>TREND(Calibration!$A$2:$A$4,Calibration!$B$2:$B$4,C121)</f>
        <v>328.61215988069353</v>
      </c>
      <c r="K121" s="2">
        <f>TREND(Calibration!$A$2:$A$4,Calibration!$C$2:$C$4,E121)</f>
        <v>417.61860148405162</v>
      </c>
      <c r="L121" s="2">
        <f>TREND(Calibration!$A$2:$A$4,Calibration!$D$2:$D$4,G121)</f>
        <v>601.11782218951134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14.79599953</v>
      </c>
      <c r="C2">
        <v>0.30270999999999998</v>
      </c>
      <c r="D2">
        <v>37.429000850000001</v>
      </c>
      <c r="E2">
        <v>0.24525</v>
      </c>
      <c r="F2">
        <v>32.5890007</v>
      </c>
      <c r="G2">
        <v>0.55569999999999997</v>
      </c>
      <c r="H2">
        <v>33.604999540000001</v>
      </c>
      <c r="J2" s="2">
        <f>TREND(Calibration!$A$2:$A$4,Calibration!$B$2:$B$4,C2)</f>
        <v>314.99080123712724</v>
      </c>
      <c r="K2" s="2">
        <f>TREND(Calibration!$A$2:$A$4,Calibration!$C$2:$C$4,E2)</f>
        <v>398.25817508912564</v>
      </c>
      <c r="L2" s="2">
        <f>TREND(Calibration!$A$2:$A$4,Calibration!$D$2:$D$4,G2)</f>
        <v>406.72542603555058</v>
      </c>
    </row>
    <row r="3" spans="1:12" x14ac:dyDescent="0.25">
      <c r="A3">
        <v>6818</v>
      </c>
      <c r="B3">
        <v>14.89099979</v>
      </c>
      <c r="C3">
        <v>0.29811000999999998</v>
      </c>
      <c r="D3">
        <v>37.397998809999997</v>
      </c>
      <c r="E3">
        <v>0.24514</v>
      </c>
      <c r="F3">
        <v>32.625999450000002</v>
      </c>
      <c r="G3">
        <v>0.55569999999999997</v>
      </c>
      <c r="H3">
        <v>33.616001130000001</v>
      </c>
      <c r="J3" s="2">
        <f>TREND(Calibration!$A$2:$A$4,Calibration!$B$2:$B$4,C3)</f>
        <v>294.64732392802171</v>
      </c>
      <c r="K3" s="2">
        <f>TREND(Calibration!$A$2:$A$4,Calibration!$C$2:$C$4,E3)</f>
        <v>397.39944649902804</v>
      </c>
      <c r="L3" s="2">
        <f>TREND(Calibration!$A$2:$A$4,Calibration!$D$2:$D$4,G3)</f>
        <v>406.72542603555058</v>
      </c>
    </row>
    <row r="4" spans="1:12" x14ac:dyDescent="0.25">
      <c r="A4">
        <v>11858</v>
      </c>
      <c r="B4">
        <v>14.93999958</v>
      </c>
      <c r="C4">
        <v>0.30524999000000003</v>
      </c>
      <c r="D4">
        <v>37.415000919999997</v>
      </c>
      <c r="E4">
        <v>0.24518999</v>
      </c>
      <c r="F4">
        <v>32.599998470000003</v>
      </c>
      <c r="G4">
        <v>0.54710000999999997</v>
      </c>
      <c r="H4">
        <v>33.604999540000001</v>
      </c>
      <c r="J4" s="2">
        <f>TREND(Calibration!$A$2:$A$4,Calibration!$B$2:$B$4,C4)</f>
        <v>326.22391890267772</v>
      </c>
      <c r="K4" s="2">
        <f>TREND(Calibration!$A$2:$A$4,Calibration!$C$2:$C$4,E4)</f>
        <v>397.78969961010966</v>
      </c>
      <c r="L4" s="2">
        <f>TREND(Calibration!$A$2:$A$4,Calibration!$D$2:$D$4,G4)</f>
        <v>400.63073852226643</v>
      </c>
    </row>
    <row r="5" spans="1:12" x14ac:dyDescent="0.25">
      <c r="A5">
        <v>16913</v>
      </c>
      <c r="B5">
        <v>15.03100014</v>
      </c>
      <c r="C5">
        <v>0.30379</v>
      </c>
      <c r="D5">
        <v>37.348999020000001</v>
      </c>
      <c r="E5">
        <v>0.24518999</v>
      </c>
      <c r="F5">
        <v>32.6570015</v>
      </c>
      <c r="G5">
        <v>0.55409998000000005</v>
      </c>
      <c r="H5">
        <v>33.601001740000001</v>
      </c>
      <c r="J5" s="2">
        <f>TREND(Calibration!$A$2:$A$4,Calibration!$B$2:$B$4,C5)</f>
        <v>319.7671062929719</v>
      </c>
      <c r="K5" s="2">
        <f>TREND(Calibration!$A$2:$A$4,Calibration!$C$2:$C$4,E5)</f>
        <v>397.78969961010966</v>
      </c>
      <c r="L5" s="2">
        <f>TREND(Calibration!$A$2:$A$4,Calibration!$D$2:$D$4,G5)</f>
        <v>405.59151519204909</v>
      </c>
    </row>
    <row r="6" spans="1:12" x14ac:dyDescent="0.25">
      <c r="A6">
        <v>21820</v>
      </c>
      <c r="B6">
        <v>14.998999599999999</v>
      </c>
      <c r="C6">
        <v>0.30053999999999997</v>
      </c>
      <c r="D6">
        <v>37.387001040000001</v>
      </c>
      <c r="E6">
        <v>0.24507999</v>
      </c>
      <c r="F6">
        <v>32.605998990000003</v>
      </c>
      <c r="G6">
        <v>0.55250001000000004</v>
      </c>
      <c r="H6">
        <v>33.597999569999999</v>
      </c>
      <c r="J6" s="2">
        <f>TREND(Calibration!$A$2:$A$4,Calibration!$B$2:$B$4,C6)</f>
        <v>305.39396607862477</v>
      </c>
      <c r="K6" s="2">
        <f>TREND(Calibration!$A$2:$A$4,Calibration!$C$2:$C$4,E6)</f>
        <v>396.93097102001207</v>
      </c>
      <c r="L6" s="2">
        <f>TREND(Calibration!$A$2:$A$4,Calibration!$D$2:$D$4,G6)</f>
        <v>404.45763978281843</v>
      </c>
    </row>
    <row r="7" spans="1:12" x14ac:dyDescent="0.25">
      <c r="A7">
        <v>26820</v>
      </c>
      <c r="B7">
        <v>14.944000239999999</v>
      </c>
      <c r="C7">
        <v>0.30388999</v>
      </c>
      <c r="D7">
        <v>37.362998959999999</v>
      </c>
      <c r="E7">
        <v>0.24518999</v>
      </c>
      <c r="F7">
        <v>32.605998990000003</v>
      </c>
      <c r="G7">
        <v>0.55030000000000001</v>
      </c>
      <c r="H7">
        <v>33.5890007</v>
      </c>
      <c r="J7" s="2">
        <f>TREND(Calibration!$A$2:$A$4,Calibration!$B$2:$B$4,C7)</f>
        <v>320.20931253605863</v>
      </c>
      <c r="K7" s="2">
        <f>TREND(Calibration!$A$2:$A$4,Calibration!$C$2:$C$4,E7)</f>
        <v>397.78969961010966</v>
      </c>
      <c r="L7" s="2">
        <f>TREND(Calibration!$A$2:$A$4,Calibration!$D$2:$D$4,G7)</f>
        <v>402.89852477499863</v>
      </c>
    </row>
    <row r="8" spans="1:12" x14ac:dyDescent="0.25">
      <c r="A8">
        <v>31820</v>
      </c>
      <c r="B8">
        <v>14.885999679999999</v>
      </c>
      <c r="C8">
        <v>0.30502998999999997</v>
      </c>
      <c r="D8">
        <v>37.381999970000003</v>
      </c>
      <c r="E8">
        <v>0.24518999</v>
      </c>
      <c r="F8">
        <v>32.603000639999998</v>
      </c>
      <c r="G8">
        <v>0.55140001000000005</v>
      </c>
      <c r="H8">
        <v>33.598999020000001</v>
      </c>
      <c r="J8" s="2">
        <f>TREND(Calibration!$A$2:$A$4,Calibration!$B$2:$B$4,C8)</f>
        <v>325.25096787278335</v>
      </c>
      <c r="K8" s="2">
        <f>TREND(Calibration!$A$2:$A$4,Calibration!$C$2:$C$4,E8)</f>
        <v>397.78969961010966</v>
      </c>
      <c r="L8" s="2">
        <f>TREND(Calibration!$A$2:$A$4,Calibration!$D$2:$D$4,G8)</f>
        <v>403.67808582233567</v>
      </c>
    </row>
    <row r="9" spans="1:12" x14ac:dyDescent="0.25">
      <c r="A9">
        <v>36827</v>
      </c>
      <c r="B9">
        <v>14.894000050000001</v>
      </c>
      <c r="C9">
        <v>0.30379</v>
      </c>
      <c r="D9">
        <v>37.386001589999999</v>
      </c>
      <c r="E9">
        <v>0.24518999</v>
      </c>
      <c r="F9">
        <v>32.666999820000001</v>
      </c>
      <c r="G9">
        <v>0.55080003</v>
      </c>
      <c r="H9">
        <v>33.59500122</v>
      </c>
      <c r="J9" s="2">
        <f>TREND(Calibration!$A$2:$A$4,Calibration!$B$2:$B$4,C9)</f>
        <v>319.7671062929719</v>
      </c>
      <c r="K9" s="2">
        <f>TREND(Calibration!$A$2:$A$4,Calibration!$C$2:$C$4,E9)</f>
        <v>397.78969961010966</v>
      </c>
      <c r="L9" s="2">
        <f>TREND(Calibration!$A$2:$A$4,Calibration!$D$2:$D$4,G9)</f>
        <v>403.25288874487154</v>
      </c>
    </row>
    <row r="10" spans="1:12" x14ac:dyDescent="0.25">
      <c r="A10">
        <v>41827</v>
      </c>
      <c r="B10">
        <v>14.84599972</v>
      </c>
      <c r="C10">
        <v>0.30329999000000002</v>
      </c>
      <c r="D10">
        <v>37.358001710000003</v>
      </c>
      <c r="E10">
        <v>0.24525</v>
      </c>
      <c r="F10">
        <v>32.645000459999999</v>
      </c>
      <c r="G10">
        <v>0.54759997000000005</v>
      </c>
      <c r="H10">
        <v>33.620998380000003</v>
      </c>
      <c r="J10" s="2">
        <f>TREND(Calibration!$A$2:$A$4,Calibration!$B$2:$B$4,C10)</f>
        <v>317.60003477406963</v>
      </c>
      <c r="K10" s="2">
        <f>TREND(Calibration!$A$2:$A$4,Calibration!$C$2:$C$4,E10)</f>
        <v>398.25817508912564</v>
      </c>
      <c r="L10" s="2">
        <f>TREND(Calibration!$A$2:$A$4,Calibration!$D$2:$D$4,G10)</f>
        <v>400.9850528841601</v>
      </c>
    </row>
    <row r="11" spans="1:12" x14ac:dyDescent="0.25">
      <c r="A11">
        <v>46821</v>
      </c>
      <c r="B11">
        <v>14.800999640000001</v>
      </c>
      <c r="C11">
        <v>0.30184000999999999</v>
      </c>
      <c r="D11">
        <v>37.418998719999998</v>
      </c>
      <c r="E11">
        <v>0.24487001</v>
      </c>
      <c r="F11">
        <v>32.557998660000003</v>
      </c>
      <c r="G11">
        <v>0.54650003000000003</v>
      </c>
      <c r="H11">
        <v>33.585998539999999</v>
      </c>
      <c r="J11" s="2">
        <f>TREND(Calibration!$A$2:$A$4,Calibration!$B$2:$B$4,C11)</f>
        <v>311.14326638941043</v>
      </c>
      <c r="K11" s="2">
        <f>TREND(Calibration!$A$2:$A$4,Calibration!$C$2:$C$4,E11)</f>
        <v>395.29173620775146</v>
      </c>
      <c r="L11" s="2">
        <f>TREND(Calibration!$A$2:$A$4,Calibration!$D$2:$D$4,G11)</f>
        <v>400.20554144480235</v>
      </c>
    </row>
    <row r="12" spans="1:12" x14ac:dyDescent="0.25">
      <c r="A12">
        <v>51821</v>
      </c>
      <c r="B12">
        <v>14.82800007</v>
      </c>
      <c r="C12">
        <v>0.30298001000000002</v>
      </c>
      <c r="D12">
        <v>37.4109993</v>
      </c>
      <c r="E12">
        <v>0.24487001</v>
      </c>
      <c r="F12">
        <v>32.575000760000002</v>
      </c>
      <c r="G12">
        <v>0.55140001000000005</v>
      </c>
      <c r="H12">
        <v>33.582000729999997</v>
      </c>
      <c r="J12" s="2">
        <f>TREND(Calibration!$A$2:$A$4,Calibration!$B$2:$B$4,C12)</f>
        <v>316.18492172613537</v>
      </c>
      <c r="K12" s="2">
        <f>TREND(Calibration!$A$2:$A$4,Calibration!$C$2:$C$4,E12)</f>
        <v>395.29173620775146</v>
      </c>
      <c r="L12" s="2">
        <f>TREND(Calibration!$A$2:$A$4,Calibration!$D$2:$D$4,G12)</f>
        <v>403.67808582233567</v>
      </c>
    </row>
    <row r="13" spans="1:12" x14ac:dyDescent="0.25">
      <c r="A13">
        <v>56820</v>
      </c>
      <c r="B13">
        <v>14.85400009</v>
      </c>
      <c r="C13">
        <v>0.29956999000000001</v>
      </c>
      <c r="D13">
        <v>37.356998439999998</v>
      </c>
      <c r="E13">
        <v>0.24487001</v>
      </c>
      <c r="F13">
        <v>32.582000729999997</v>
      </c>
      <c r="G13">
        <v>0.55080003</v>
      </c>
      <c r="H13">
        <v>33.59500122</v>
      </c>
      <c r="J13" s="2">
        <f>TREND(Calibration!$A$2:$A$4,Calibration!$B$2:$B$4,C13)</f>
        <v>301.1040923126809</v>
      </c>
      <c r="K13" s="2">
        <f>TREND(Calibration!$A$2:$A$4,Calibration!$C$2:$C$4,E13)</f>
        <v>395.29173620775146</v>
      </c>
      <c r="L13" s="2">
        <f>TREND(Calibration!$A$2:$A$4,Calibration!$D$2:$D$4,G13)</f>
        <v>403.25288874487154</v>
      </c>
    </row>
    <row r="14" spans="1:12" x14ac:dyDescent="0.25">
      <c r="A14">
        <v>61821</v>
      </c>
      <c r="B14">
        <v>14.940999980000001</v>
      </c>
      <c r="C14">
        <v>0.30298001000000002</v>
      </c>
      <c r="D14">
        <v>37.3390007</v>
      </c>
      <c r="E14">
        <v>0.24487001</v>
      </c>
      <c r="F14">
        <v>32.651000979999999</v>
      </c>
      <c r="G14">
        <v>0.54920000000000002</v>
      </c>
      <c r="H14">
        <v>33.557998660000003</v>
      </c>
      <c r="J14" s="2">
        <f>TREND(Calibration!$A$2:$A$4,Calibration!$B$2:$B$4,C14)</f>
        <v>316.18492172613537</v>
      </c>
      <c r="K14" s="2">
        <f>TREND(Calibration!$A$2:$A$4,Calibration!$C$2:$C$4,E14)</f>
        <v>395.29173620775146</v>
      </c>
      <c r="L14" s="2">
        <f>TREND(Calibration!$A$2:$A$4,Calibration!$D$2:$D$4,G14)</f>
        <v>402.11897081451582</v>
      </c>
    </row>
    <row r="15" spans="1:12" x14ac:dyDescent="0.25">
      <c r="A15">
        <v>66821</v>
      </c>
      <c r="B15">
        <v>14.95100021</v>
      </c>
      <c r="C15">
        <v>0.30195000999999999</v>
      </c>
      <c r="D15">
        <v>37.383998869999999</v>
      </c>
      <c r="E15">
        <v>0.24481</v>
      </c>
      <c r="F15">
        <v>32.597000119999997</v>
      </c>
      <c r="G15">
        <v>0.54759997000000005</v>
      </c>
      <c r="H15">
        <v>33.556999210000001</v>
      </c>
      <c r="J15" s="2">
        <f>TREND(Calibration!$A$2:$A$4,Calibration!$B$2:$B$4,C15)</f>
        <v>311.62974190435762</v>
      </c>
      <c r="K15" s="2">
        <f>TREND(Calibration!$A$2:$A$4,Calibration!$C$2:$C$4,E15)</f>
        <v>394.82326072873548</v>
      </c>
      <c r="L15" s="2">
        <f>TREND(Calibration!$A$2:$A$4,Calibration!$D$2:$D$4,G15)</f>
        <v>400.9850528841601</v>
      </c>
    </row>
    <row r="16" spans="1:12" x14ac:dyDescent="0.25">
      <c r="A16">
        <v>71820</v>
      </c>
      <c r="B16">
        <v>14.98499966</v>
      </c>
      <c r="C16">
        <v>0.30098000000000003</v>
      </c>
      <c r="D16">
        <v>37.351001740000001</v>
      </c>
      <c r="E16">
        <v>0.24487001</v>
      </c>
      <c r="F16">
        <v>32.571998600000001</v>
      </c>
      <c r="G16">
        <v>0.54540001999999999</v>
      </c>
      <c r="H16">
        <v>33.530998230000002</v>
      </c>
      <c r="J16" s="2">
        <f>TREND(Calibration!$A$2:$A$4,Calibration!$B$2:$B$4,C16)</f>
        <v>307.33986813841352</v>
      </c>
      <c r="K16" s="2">
        <f>TREND(Calibration!$A$2:$A$4,Calibration!$C$2:$C$4,E16)</f>
        <v>395.29173620775146</v>
      </c>
      <c r="L16" s="2">
        <f>TREND(Calibration!$A$2:$A$4,Calibration!$D$2:$D$4,G16)</f>
        <v>399.42598039746537</v>
      </c>
    </row>
    <row r="17" spans="1:12" x14ac:dyDescent="0.25">
      <c r="A17">
        <v>76822</v>
      </c>
      <c r="B17">
        <v>14.93799973</v>
      </c>
      <c r="C17">
        <v>0.30173000999999999</v>
      </c>
      <c r="D17">
        <v>37.348999020000001</v>
      </c>
      <c r="E17">
        <v>0.24487001</v>
      </c>
      <c r="F17">
        <v>32.599998470000003</v>
      </c>
      <c r="G17">
        <v>0.54600000000000004</v>
      </c>
      <c r="H17">
        <v>33.526000979999999</v>
      </c>
      <c r="J17" s="2">
        <f>TREND(Calibration!$A$2:$A$4,Calibration!$B$2:$B$4,C17)</f>
        <v>310.65679087446347</v>
      </c>
      <c r="K17" s="2">
        <f>TREND(Calibration!$A$2:$A$4,Calibration!$C$2:$C$4,E17)</f>
        <v>395.29173620775146</v>
      </c>
      <c r="L17" s="2">
        <f>TREND(Calibration!$A$2:$A$4,Calibration!$D$2:$D$4,G17)</f>
        <v>399.85117747492944</v>
      </c>
    </row>
    <row r="18" spans="1:12" x14ac:dyDescent="0.25">
      <c r="A18">
        <v>81828</v>
      </c>
      <c r="B18">
        <v>14.899000170000001</v>
      </c>
      <c r="C18">
        <v>0.30325001000000001</v>
      </c>
      <c r="D18">
        <v>37.346000670000002</v>
      </c>
      <c r="E18">
        <v>0.24487001</v>
      </c>
      <c r="F18">
        <v>32.596000670000002</v>
      </c>
      <c r="G18">
        <v>0.54710000999999997</v>
      </c>
      <c r="H18">
        <v>33.568000789999999</v>
      </c>
      <c r="J18" s="2">
        <f>TREND(Calibration!$A$2:$A$4,Calibration!$B$2:$B$4,C18)</f>
        <v>317.37899799009642</v>
      </c>
      <c r="K18" s="2">
        <f>TREND(Calibration!$A$2:$A$4,Calibration!$C$2:$C$4,E18)</f>
        <v>395.29173620775146</v>
      </c>
      <c r="L18" s="2">
        <f>TREND(Calibration!$A$2:$A$4,Calibration!$D$2:$D$4,G18)</f>
        <v>400.63073852226643</v>
      </c>
    </row>
    <row r="19" spans="1:12" x14ac:dyDescent="0.25">
      <c r="A19">
        <v>86822</v>
      </c>
      <c r="B19">
        <v>14.855999949999999</v>
      </c>
      <c r="C19">
        <v>0.29989000999999998</v>
      </c>
      <c r="D19">
        <v>37.363998410000001</v>
      </c>
      <c r="E19">
        <v>0.24492</v>
      </c>
      <c r="F19">
        <v>32.626998899999997</v>
      </c>
      <c r="G19">
        <v>0.54379999999999995</v>
      </c>
      <c r="H19">
        <v>33.54700089</v>
      </c>
      <c r="J19" s="2">
        <f>TREND(Calibration!$A$2:$A$4,Calibration!$B$2:$B$4,C19)</f>
        <v>302.51938226080233</v>
      </c>
      <c r="K19" s="2">
        <f>TREND(Calibration!$A$2:$A$4,Calibration!$C$2:$C$4,E19)</f>
        <v>395.68198931883308</v>
      </c>
      <c r="L19" s="2">
        <f>TREND(Calibration!$A$2:$A$4,Calibration!$D$2:$D$4,G19)</f>
        <v>398.29206955396376</v>
      </c>
    </row>
    <row r="20" spans="1:12" x14ac:dyDescent="0.25">
      <c r="A20">
        <v>91821</v>
      </c>
      <c r="B20">
        <v>14.80200005</v>
      </c>
      <c r="C20">
        <v>0.30210998999999999</v>
      </c>
      <c r="D20">
        <v>37.358001710000003</v>
      </c>
      <c r="E20">
        <v>0.24487001</v>
      </c>
      <c r="F20">
        <v>32.582000729999997</v>
      </c>
      <c r="G20">
        <v>0.54439998000000001</v>
      </c>
      <c r="H20">
        <v>33.530998230000002</v>
      </c>
      <c r="J20" s="2">
        <f>TREND(Calibration!$A$2:$A$4,Calibration!$B$2:$B$4,C20)</f>
        <v>312.33725420327801</v>
      </c>
      <c r="K20" s="2">
        <f>TREND(Calibration!$A$2:$A$4,Calibration!$C$2:$C$4,E20)</f>
        <v>395.29173620775146</v>
      </c>
      <c r="L20" s="2">
        <f>TREND(Calibration!$A$2:$A$4,Calibration!$D$2:$D$4,G20)</f>
        <v>398.71726663142789</v>
      </c>
    </row>
    <row r="21" spans="1:12" x14ac:dyDescent="0.25">
      <c r="A21">
        <v>96821</v>
      </c>
      <c r="B21">
        <v>14.774999619999999</v>
      </c>
      <c r="C21">
        <v>0.30713998999999997</v>
      </c>
      <c r="D21">
        <v>37.340999600000004</v>
      </c>
      <c r="E21">
        <v>0.24487001</v>
      </c>
      <c r="F21">
        <v>32.561000819999997</v>
      </c>
      <c r="G21">
        <v>0.54540001999999999</v>
      </c>
      <c r="H21">
        <v>33.528999329999998</v>
      </c>
      <c r="J21" s="2">
        <f>TREND(Calibration!$A$2:$A$4,Calibration!$B$2:$B$4,C21)</f>
        <v>334.58245275040531</v>
      </c>
      <c r="K21" s="2">
        <f>TREND(Calibration!$A$2:$A$4,Calibration!$C$2:$C$4,E21)</f>
        <v>395.29173620775146</v>
      </c>
      <c r="L21" s="2">
        <f>TREND(Calibration!$A$2:$A$4,Calibration!$D$2:$D$4,G21)</f>
        <v>399.42598039746537</v>
      </c>
    </row>
    <row r="22" spans="1:12" x14ac:dyDescent="0.25">
      <c r="A22">
        <v>101822</v>
      </c>
      <c r="B22">
        <v>14.87199974</v>
      </c>
      <c r="C22">
        <v>0.30281001000000002</v>
      </c>
      <c r="D22">
        <v>37.362998959999999</v>
      </c>
      <c r="E22">
        <v>0.24487001</v>
      </c>
      <c r="F22">
        <v>32.570999149999999</v>
      </c>
      <c r="G22">
        <v>0.54540001999999999</v>
      </c>
      <c r="H22">
        <v>33.533000950000002</v>
      </c>
      <c r="J22" s="2">
        <f>TREND(Calibration!$A$2:$A$4,Calibration!$B$2:$B$4,C22)</f>
        <v>315.4330959303079</v>
      </c>
      <c r="K22" s="2">
        <f>TREND(Calibration!$A$2:$A$4,Calibration!$C$2:$C$4,E22)</f>
        <v>395.29173620775146</v>
      </c>
      <c r="L22" s="2">
        <f>TREND(Calibration!$A$2:$A$4,Calibration!$D$2:$D$4,G22)</f>
        <v>399.42598039746537</v>
      </c>
    </row>
    <row r="23" spans="1:12" x14ac:dyDescent="0.25">
      <c r="A23">
        <v>106822</v>
      </c>
      <c r="B23">
        <v>15.00899982</v>
      </c>
      <c r="C23">
        <v>0.30340999000000002</v>
      </c>
      <c r="D23">
        <v>37.35400009</v>
      </c>
      <c r="E23">
        <v>0.24487001</v>
      </c>
      <c r="F23">
        <v>32.587001800000003</v>
      </c>
      <c r="G23">
        <v>0.55030000000000001</v>
      </c>
      <c r="H23">
        <v>33.509998320000001</v>
      </c>
      <c r="J23" s="2">
        <f>TREND(Calibration!$A$2:$A$4,Calibration!$B$2:$B$4,C23)</f>
        <v>318.08651028901681</v>
      </c>
      <c r="K23" s="2">
        <f>TREND(Calibration!$A$2:$A$4,Calibration!$C$2:$C$4,E23)</f>
        <v>395.29173620775146</v>
      </c>
      <c r="L23" s="2">
        <f>TREND(Calibration!$A$2:$A$4,Calibration!$D$2:$D$4,G23)</f>
        <v>402.89852477499863</v>
      </c>
    </row>
    <row r="24" spans="1:12" x14ac:dyDescent="0.25">
      <c r="A24">
        <v>111821</v>
      </c>
      <c r="B24">
        <v>15.06400013</v>
      </c>
      <c r="C24">
        <v>0.30746001000000001</v>
      </c>
      <c r="D24">
        <v>37.381999970000003</v>
      </c>
      <c r="E24">
        <v>0.24487001</v>
      </c>
      <c r="F24">
        <v>32.570999149999999</v>
      </c>
      <c r="G24">
        <v>0.54600000000000004</v>
      </c>
      <c r="H24">
        <v>33.513000490000003</v>
      </c>
      <c r="J24" s="2">
        <f>TREND(Calibration!$A$2:$A$4,Calibration!$B$2:$B$4,C24)</f>
        <v>335.99774269852719</v>
      </c>
      <c r="K24" s="2">
        <f>TREND(Calibration!$A$2:$A$4,Calibration!$C$2:$C$4,E24)</f>
        <v>395.29173620775146</v>
      </c>
      <c r="L24" s="2">
        <f>TREND(Calibration!$A$2:$A$4,Calibration!$D$2:$D$4,G24)</f>
        <v>399.85117747492944</v>
      </c>
    </row>
    <row r="25" spans="1:12" x14ac:dyDescent="0.25">
      <c r="A25">
        <v>116823</v>
      </c>
      <c r="B25">
        <v>15.09300041</v>
      </c>
      <c r="C25">
        <v>0.30594999</v>
      </c>
      <c r="D25">
        <v>37.369998930000001</v>
      </c>
      <c r="E25">
        <v>0.24492</v>
      </c>
      <c r="F25">
        <v>32.599998470000003</v>
      </c>
      <c r="G25">
        <v>0.54869997999999998</v>
      </c>
      <c r="H25">
        <v>33.516998289999997</v>
      </c>
      <c r="J25" s="2">
        <f>TREND(Calibration!$A$2:$A$4,Calibration!$B$2:$B$4,C25)</f>
        <v>329.31967217961392</v>
      </c>
      <c r="K25" s="2">
        <f>TREND(Calibration!$A$2:$A$4,Calibration!$C$2:$C$4,E25)</f>
        <v>395.68198931883308</v>
      </c>
      <c r="L25" s="2">
        <f>TREND(Calibration!$A$2:$A$4,Calibration!$D$2:$D$4,G25)</f>
        <v>401.76461393149702</v>
      </c>
    </row>
    <row r="26" spans="1:12" x14ac:dyDescent="0.25">
      <c r="A26">
        <v>121828</v>
      </c>
      <c r="B26">
        <v>15.083000180000001</v>
      </c>
      <c r="C26">
        <v>0.30340999000000002</v>
      </c>
      <c r="D26">
        <v>37.340999600000004</v>
      </c>
      <c r="E26">
        <v>0.24487001</v>
      </c>
      <c r="F26">
        <v>32.570999149999999</v>
      </c>
      <c r="G26">
        <v>0.54759997000000005</v>
      </c>
      <c r="H26">
        <v>33.522998809999997</v>
      </c>
      <c r="J26" s="2">
        <f>TREND(Calibration!$A$2:$A$4,Calibration!$B$2:$B$4,C26)</f>
        <v>318.08651028901681</v>
      </c>
      <c r="K26" s="2">
        <f>TREND(Calibration!$A$2:$A$4,Calibration!$C$2:$C$4,E26)</f>
        <v>395.29173620775146</v>
      </c>
      <c r="L26" s="2">
        <f>TREND(Calibration!$A$2:$A$4,Calibration!$D$2:$D$4,G26)</f>
        <v>400.9850528841601</v>
      </c>
    </row>
    <row r="27" spans="1:12" x14ac:dyDescent="0.25">
      <c r="A27">
        <v>126828</v>
      </c>
      <c r="B27">
        <v>15.024999619999999</v>
      </c>
      <c r="C27">
        <v>0.30426999999999998</v>
      </c>
      <c r="D27">
        <v>37.319000240000001</v>
      </c>
      <c r="E27">
        <v>0.24481</v>
      </c>
      <c r="F27">
        <v>32.631999970000003</v>
      </c>
      <c r="G27">
        <v>0.54759997000000005</v>
      </c>
      <c r="H27">
        <v>33.5359993</v>
      </c>
      <c r="J27" s="2">
        <f>TREND(Calibration!$A$2:$A$4,Calibration!$B$2:$B$4,C27)</f>
        <v>321.88990854001372</v>
      </c>
      <c r="K27" s="2">
        <f>TREND(Calibration!$A$2:$A$4,Calibration!$C$2:$C$4,E27)</f>
        <v>394.82326072873548</v>
      </c>
      <c r="L27" s="2">
        <f>TREND(Calibration!$A$2:$A$4,Calibration!$D$2:$D$4,G27)</f>
        <v>400.9850528841601</v>
      </c>
    </row>
    <row r="28" spans="1:12" x14ac:dyDescent="0.25">
      <c r="A28">
        <v>131823</v>
      </c>
      <c r="B28">
        <v>14.9829998</v>
      </c>
      <c r="C28">
        <v>0.30508000000000002</v>
      </c>
      <c r="D28">
        <v>37.305999759999999</v>
      </c>
      <c r="E28">
        <v>0.24492</v>
      </c>
      <c r="F28">
        <v>32.631999970000003</v>
      </c>
      <c r="G28">
        <v>0.55030000000000001</v>
      </c>
      <c r="H28">
        <v>33.564998629999998</v>
      </c>
      <c r="J28" s="2">
        <f>TREND(Calibration!$A$2:$A$4,Calibration!$B$2:$B$4,C28)</f>
        <v>325.4721373318971</v>
      </c>
      <c r="K28" s="2">
        <f>TREND(Calibration!$A$2:$A$4,Calibration!$C$2:$C$4,E28)</f>
        <v>395.68198931883308</v>
      </c>
      <c r="L28" s="2">
        <f>TREND(Calibration!$A$2:$A$4,Calibration!$D$2:$D$4,G28)</f>
        <v>402.89852477499863</v>
      </c>
    </row>
    <row r="29" spans="1:12" x14ac:dyDescent="0.25">
      <c r="A29">
        <v>136822</v>
      </c>
      <c r="B29">
        <v>14.934000019999999</v>
      </c>
      <c r="C29">
        <v>0.30253999999999998</v>
      </c>
      <c r="D29">
        <v>37.347999569999999</v>
      </c>
      <c r="E29">
        <v>0.24481</v>
      </c>
      <c r="F29">
        <v>32.590000150000002</v>
      </c>
      <c r="G29">
        <v>0.54490000000000005</v>
      </c>
      <c r="H29">
        <v>33.520000459999999</v>
      </c>
      <c r="J29" s="2">
        <f>TREND(Calibration!$A$2:$A$4,Calibration!$B$2:$B$4,C29)</f>
        <v>314.23897544129977</v>
      </c>
      <c r="K29" s="2">
        <f>TREND(Calibration!$A$2:$A$4,Calibration!$C$2:$C$4,E29)</f>
        <v>394.82326072873548</v>
      </c>
      <c r="L29" s="2">
        <f>TREND(Calibration!$A$2:$A$4,Calibration!$D$2:$D$4,G29)</f>
        <v>399.07162351444663</v>
      </c>
    </row>
    <row r="30" spans="1:12" x14ac:dyDescent="0.25">
      <c r="A30">
        <v>141821</v>
      </c>
      <c r="B30">
        <v>14.92399979</v>
      </c>
      <c r="C30">
        <v>0.30443998999999999</v>
      </c>
      <c r="D30">
        <v>37.338001249999998</v>
      </c>
      <c r="E30">
        <v>0.24487001</v>
      </c>
      <c r="F30">
        <v>32.5929985</v>
      </c>
      <c r="G30">
        <v>0.54439998000000001</v>
      </c>
      <c r="H30">
        <v>33.513000490000003</v>
      </c>
      <c r="J30" s="2">
        <f>TREND(Calibration!$A$2:$A$4,Calibration!$B$2:$B$4,C30)</f>
        <v>322.64169011079434</v>
      </c>
      <c r="K30" s="2">
        <f>TREND(Calibration!$A$2:$A$4,Calibration!$C$2:$C$4,E30)</f>
        <v>395.29173620775146</v>
      </c>
      <c r="L30" s="2">
        <f>TREND(Calibration!$A$2:$A$4,Calibration!$D$2:$D$4,G30)</f>
        <v>398.71726663142789</v>
      </c>
    </row>
    <row r="31" spans="1:12" x14ac:dyDescent="0.25">
      <c r="A31">
        <v>146821</v>
      </c>
      <c r="B31">
        <v>14.91800022</v>
      </c>
      <c r="C31">
        <v>0.29822000999999998</v>
      </c>
      <c r="D31">
        <v>37.319000240000001</v>
      </c>
      <c r="E31">
        <v>0.24487001</v>
      </c>
      <c r="F31">
        <v>32.583999630000001</v>
      </c>
      <c r="G31">
        <v>0.54220003000000005</v>
      </c>
      <c r="H31">
        <v>33.504001619999997</v>
      </c>
      <c r="J31" s="2">
        <f>TREND(Calibration!$A$2:$A$4,Calibration!$B$2:$B$4,C31)</f>
        <v>295.13379944296889</v>
      </c>
      <c r="K31" s="2">
        <f>TREND(Calibration!$A$2:$A$4,Calibration!$C$2:$C$4,E31)</f>
        <v>395.29173620775146</v>
      </c>
      <c r="L31" s="2">
        <f>TREND(Calibration!$A$2:$A$4,Calibration!$D$2:$D$4,G31)</f>
        <v>397.15819414473322</v>
      </c>
    </row>
    <row r="32" spans="1:12" x14ac:dyDescent="0.25">
      <c r="A32">
        <v>151824</v>
      </c>
      <c r="B32">
        <v>14.98600006</v>
      </c>
      <c r="C32">
        <v>0.29934999000000001</v>
      </c>
      <c r="D32">
        <v>37.321998600000001</v>
      </c>
      <c r="E32">
        <v>0.24487001</v>
      </c>
      <c r="F32">
        <v>32.599998470000003</v>
      </c>
      <c r="G32">
        <v>0.55140001000000005</v>
      </c>
      <c r="H32">
        <v>33.5359993</v>
      </c>
      <c r="J32" s="2">
        <f>TREND(Calibration!$A$2:$A$4,Calibration!$B$2:$B$4,C32)</f>
        <v>300.13114128278653</v>
      </c>
      <c r="K32" s="2">
        <f>TREND(Calibration!$A$2:$A$4,Calibration!$C$2:$C$4,E32)</f>
        <v>395.29173620775146</v>
      </c>
      <c r="L32" s="2">
        <f>TREND(Calibration!$A$2:$A$4,Calibration!$D$2:$D$4,G32)</f>
        <v>403.67808582233567</v>
      </c>
    </row>
    <row r="33" spans="1:12" x14ac:dyDescent="0.25">
      <c r="A33">
        <v>156828</v>
      </c>
      <c r="B33">
        <v>15.03800011</v>
      </c>
      <c r="C33">
        <v>0.30210998999999999</v>
      </c>
      <c r="D33">
        <v>37.35400009</v>
      </c>
      <c r="E33">
        <v>0.24481</v>
      </c>
      <c r="F33">
        <v>32.555000309999997</v>
      </c>
      <c r="G33">
        <v>0.54269999000000002</v>
      </c>
      <c r="H33">
        <v>33.528999329999998</v>
      </c>
      <c r="J33" s="2">
        <f>TREND(Calibration!$A$2:$A$4,Calibration!$B$2:$B$4,C33)</f>
        <v>312.33725420327801</v>
      </c>
      <c r="K33" s="2">
        <f>TREND(Calibration!$A$2:$A$4,Calibration!$C$2:$C$4,E33)</f>
        <v>394.82326072873548</v>
      </c>
      <c r="L33" s="2">
        <f>TREND(Calibration!$A$2:$A$4,Calibration!$D$2:$D$4,G33)</f>
        <v>397.51250850662683</v>
      </c>
    </row>
    <row r="34" spans="1:12" x14ac:dyDescent="0.25">
      <c r="A34">
        <v>161935</v>
      </c>
      <c r="B34">
        <v>15.135000229999999</v>
      </c>
      <c r="C34">
        <v>0.30011000999999998</v>
      </c>
      <c r="D34">
        <v>37.305999759999999</v>
      </c>
      <c r="E34">
        <v>0.24481</v>
      </c>
      <c r="F34">
        <v>32.612998959999999</v>
      </c>
      <c r="G34">
        <v>0.54490000000000005</v>
      </c>
      <c r="H34">
        <v>33.528999329999998</v>
      </c>
      <c r="J34" s="2">
        <f>TREND(Calibration!$A$2:$A$4,Calibration!$B$2:$B$4,C34)</f>
        <v>303.49233329069671</v>
      </c>
      <c r="K34" s="2">
        <f>TREND(Calibration!$A$2:$A$4,Calibration!$C$2:$C$4,E34)</f>
        <v>394.82326072873548</v>
      </c>
      <c r="L34" s="2">
        <f>TREND(Calibration!$A$2:$A$4,Calibration!$D$2:$D$4,G34)</f>
        <v>399.07162351444663</v>
      </c>
    </row>
    <row r="35" spans="1:12" x14ac:dyDescent="0.25">
      <c r="A35">
        <v>166821</v>
      </c>
      <c r="B35">
        <v>15.180999760000001</v>
      </c>
      <c r="C35">
        <v>0.30373000999999999</v>
      </c>
      <c r="D35">
        <v>37.344001769999998</v>
      </c>
      <c r="E35">
        <v>0.24487001</v>
      </c>
      <c r="F35">
        <v>32.5929985</v>
      </c>
      <c r="G35">
        <v>0.54170001000000001</v>
      </c>
      <c r="H35">
        <v>33.513000490000003</v>
      </c>
      <c r="J35" s="2">
        <f>TREND(Calibration!$A$2:$A$4,Calibration!$B$2:$B$4,C35)</f>
        <v>319.50180023713824</v>
      </c>
      <c r="K35" s="2">
        <f>TREND(Calibration!$A$2:$A$4,Calibration!$C$2:$C$4,E35)</f>
        <v>395.29173620775146</v>
      </c>
      <c r="L35" s="2">
        <f>TREND(Calibration!$A$2:$A$4,Calibration!$D$2:$D$4,G35)</f>
        <v>396.80383726171442</v>
      </c>
    </row>
    <row r="36" spans="1:12" x14ac:dyDescent="0.25">
      <c r="A36">
        <v>171821</v>
      </c>
      <c r="B36">
        <v>15.18700027</v>
      </c>
      <c r="C36">
        <v>0.30340999000000002</v>
      </c>
      <c r="D36">
        <v>37.338001249999998</v>
      </c>
      <c r="E36">
        <v>0.24487001</v>
      </c>
      <c r="F36">
        <v>32.612998959999999</v>
      </c>
      <c r="G36">
        <v>0.54269999000000002</v>
      </c>
      <c r="H36">
        <v>33.506999970000003</v>
      </c>
      <c r="J36" s="2">
        <f>TREND(Calibration!$A$2:$A$4,Calibration!$B$2:$B$4,C36)</f>
        <v>318.08651028901681</v>
      </c>
      <c r="K36" s="2">
        <f>TREND(Calibration!$A$2:$A$4,Calibration!$C$2:$C$4,E36)</f>
        <v>395.29173620775146</v>
      </c>
      <c r="L36" s="2">
        <f>TREND(Calibration!$A$2:$A$4,Calibration!$D$2:$D$4,G36)</f>
        <v>397.51250850662683</v>
      </c>
    </row>
    <row r="37" spans="1:12" x14ac:dyDescent="0.25">
      <c r="A37">
        <v>176821</v>
      </c>
      <c r="B37">
        <v>15.12199974</v>
      </c>
      <c r="C37">
        <v>0.30508000000000002</v>
      </c>
      <c r="D37">
        <v>37.35400009</v>
      </c>
      <c r="E37">
        <v>0.24518999</v>
      </c>
      <c r="F37">
        <v>32.58000183</v>
      </c>
      <c r="G37">
        <v>0.54269999000000002</v>
      </c>
      <c r="H37">
        <v>33.5</v>
      </c>
      <c r="J37" s="2">
        <f>TREND(Calibration!$A$2:$A$4,Calibration!$B$2:$B$4,C37)</f>
        <v>325.4721373318971</v>
      </c>
      <c r="K37" s="2">
        <f>TREND(Calibration!$A$2:$A$4,Calibration!$C$2:$C$4,E37)</f>
        <v>397.78969961010966</v>
      </c>
      <c r="L37" s="2">
        <f>TREND(Calibration!$A$2:$A$4,Calibration!$D$2:$D$4,G37)</f>
        <v>397.51250850662683</v>
      </c>
    </row>
    <row r="38" spans="1:12" x14ac:dyDescent="0.25">
      <c r="A38">
        <v>181822</v>
      </c>
      <c r="B38">
        <v>15.11600018</v>
      </c>
      <c r="C38">
        <v>0.30502998999999997</v>
      </c>
      <c r="D38">
        <v>37.316001890000003</v>
      </c>
      <c r="E38">
        <v>0.24546000000000001</v>
      </c>
      <c r="F38">
        <v>32.57400131</v>
      </c>
      <c r="G38">
        <v>0.54000002000000003</v>
      </c>
      <c r="H38">
        <v>33.506999970000003</v>
      </c>
      <c r="J38" s="2">
        <f>TREND(Calibration!$A$2:$A$4,Calibration!$B$2:$B$4,C38)</f>
        <v>325.25096787278335</v>
      </c>
      <c r="K38" s="2">
        <f>TREND(Calibration!$A$2:$A$4,Calibration!$C$2:$C$4,E38)</f>
        <v>399.8975660338574</v>
      </c>
      <c r="L38" s="2">
        <f>TREND(Calibration!$A$2:$A$4,Calibration!$D$2:$D$4,G38)</f>
        <v>395.59907913691336</v>
      </c>
    </row>
    <row r="39" spans="1:12" x14ac:dyDescent="0.25">
      <c r="A39">
        <v>186821</v>
      </c>
      <c r="B39">
        <v>15.11200047</v>
      </c>
      <c r="C39">
        <v>0.30329999000000002</v>
      </c>
      <c r="D39">
        <v>37.344001769999998</v>
      </c>
      <c r="E39">
        <v>0.24557000000000001</v>
      </c>
      <c r="F39">
        <v>32.570999149999999</v>
      </c>
      <c r="G39">
        <v>0.5363</v>
      </c>
      <c r="H39">
        <v>33.506999970000003</v>
      </c>
      <c r="J39" s="2">
        <f>TREND(Calibration!$A$2:$A$4,Calibration!$B$2:$B$4,C39)</f>
        <v>317.60003477406963</v>
      </c>
      <c r="K39" s="2">
        <f>TREND(Calibration!$A$2:$A$4,Calibration!$C$2:$C$4,E39)</f>
        <v>400.75629462395477</v>
      </c>
      <c r="L39" s="2">
        <f>TREND(Calibration!$A$2:$A$4,Calibration!$D$2:$D$4,G39)</f>
        <v>392.97692891430825</v>
      </c>
    </row>
    <row r="40" spans="1:12" x14ac:dyDescent="0.25">
      <c r="A40">
        <v>191821</v>
      </c>
      <c r="B40">
        <v>15.06999969</v>
      </c>
      <c r="C40">
        <v>0.30357000000000001</v>
      </c>
      <c r="D40">
        <v>37.340999600000004</v>
      </c>
      <c r="E40">
        <v>0.24584</v>
      </c>
      <c r="F40">
        <v>32.561000819999997</v>
      </c>
      <c r="G40">
        <v>0.53729998999999995</v>
      </c>
      <c r="H40">
        <v>33.516998289999997</v>
      </c>
      <c r="J40" s="2">
        <f>TREND(Calibration!$A$2:$A$4,Calibration!$B$2:$B$4,C40)</f>
        <v>318.79415526307753</v>
      </c>
      <c r="K40" s="2">
        <f>TREND(Calibration!$A$2:$A$4,Calibration!$C$2:$C$4,E40)</f>
        <v>402.86408298146694</v>
      </c>
      <c r="L40" s="2">
        <f>TREND(Calibration!$A$2:$A$4,Calibration!$D$2:$D$4,G40)</f>
        <v>393.68560724607477</v>
      </c>
    </row>
    <row r="41" spans="1:12" x14ac:dyDescent="0.25">
      <c r="A41">
        <v>196821</v>
      </c>
      <c r="B41">
        <v>15.079999920000001</v>
      </c>
      <c r="C41">
        <v>0.30340999000000002</v>
      </c>
      <c r="D41">
        <v>37.321998600000001</v>
      </c>
      <c r="E41">
        <v>0.24584</v>
      </c>
      <c r="F41">
        <v>32.570999149999999</v>
      </c>
      <c r="G41">
        <v>0.54110002999999995</v>
      </c>
      <c r="H41">
        <v>33.493999479999999</v>
      </c>
      <c r="J41" s="2">
        <f>TREND(Calibration!$A$2:$A$4,Calibration!$B$2:$B$4,C41)</f>
        <v>318.08651028901681</v>
      </c>
      <c r="K41" s="2">
        <f>TREND(Calibration!$A$2:$A$4,Calibration!$C$2:$C$4,E41)</f>
        <v>402.86408298146694</v>
      </c>
      <c r="L41" s="2">
        <f>TREND(Calibration!$A$2:$A$4,Calibration!$D$2:$D$4,G41)</f>
        <v>396.37864018425034</v>
      </c>
    </row>
    <row r="42" spans="1:12" x14ac:dyDescent="0.25">
      <c r="A42">
        <v>201821</v>
      </c>
      <c r="B42">
        <v>15.06999969</v>
      </c>
      <c r="C42">
        <v>0.30287001000000002</v>
      </c>
      <c r="D42">
        <v>37.369998930000001</v>
      </c>
      <c r="E42">
        <v>0.24589000999999999</v>
      </c>
      <c r="F42">
        <v>32.561000819999997</v>
      </c>
      <c r="G42">
        <v>0.54269999000000002</v>
      </c>
      <c r="H42">
        <v>33.504001619999997</v>
      </c>
      <c r="J42" s="2">
        <f>TREND(Calibration!$A$2:$A$4,Calibration!$B$2:$B$4,C42)</f>
        <v>315.69844621118818</v>
      </c>
      <c r="K42" s="2">
        <f>TREND(Calibration!$A$2:$A$4,Calibration!$C$2:$C$4,E42)</f>
        <v>403.25449222501925</v>
      </c>
      <c r="L42" s="2">
        <f>TREND(Calibration!$A$2:$A$4,Calibration!$D$2:$D$4,G42)</f>
        <v>397.51250850662683</v>
      </c>
    </row>
    <row r="43" spans="1:12" x14ac:dyDescent="0.25">
      <c r="A43">
        <v>206821</v>
      </c>
      <c r="B43">
        <v>15.06700039</v>
      </c>
      <c r="C43">
        <v>0.30253999999999998</v>
      </c>
      <c r="D43">
        <v>37.347999569999999</v>
      </c>
      <c r="E43">
        <v>0.24615999999999999</v>
      </c>
      <c r="F43">
        <v>32.605998990000003</v>
      </c>
      <c r="G43">
        <v>0.54000002000000003</v>
      </c>
      <c r="H43">
        <v>33.487998959999999</v>
      </c>
      <c r="J43" s="2">
        <f>TREND(Calibration!$A$2:$A$4,Calibration!$B$2:$B$4,C43)</f>
        <v>314.23897544129977</v>
      </c>
      <c r="K43" s="2">
        <f>TREND(Calibration!$A$2:$A$4,Calibration!$C$2:$C$4,E43)</f>
        <v>405.36220251629584</v>
      </c>
      <c r="L43" s="2">
        <f>TREND(Calibration!$A$2:$A$4,Calibration!$D$2:$D$4,G43)</f>
        <v>395.59907913691336</v>
      </c>
    </row>
    <row r="44" spans="1:12" x14ac:dyDescent="0.25">
      <c r="A44">
        <v>211922</v>
      </c>
      <c r="B44">
        <v>15.14500046</v>
      </c>
      <c r="C44">
        <v>0.30199999</v>
      </c>
      <c r="D44">
        <v>37.325000760000002</v>
      </c>
      <c r="E44">
        <v>0.24606</v>
      </c>
      <c r="F44">
        <v>32.618999479999999</v>
      </c>
      <c r="G44">
        <v>0.54710000999999997</v>
      </c>
      <c r="H44">
        <v>33.487998959999999</v>
      </c>
      <c r="J44" s="2">
        <f>TREND(Calibration!$A$2:$A$4,Calibration!$B$2:$B$4,C44)</f>
        <v>311.85077868833082</v>
      </c>
      <c r="K44" s="2">
        <f>TREND(Calibration!$A$2:$A$4,Calibration!$C$2:$C$4,E44)</f>
        <v>404.58154016166191</v>
      </c>
      <c r="L44" s="2">
        <f>TREND(Calibration!$A$2:$A$4,Calibration!$D$2:$D$4,G44)</f>
        <v>400.63073852226643</v>
      </c>
    </row>
    <row r="45" spans="1:12" x14ac:dyDescent="0.25">
      <c r="A45">
        <v>216822</v>
      </c>
      <c r="B45">
        <v>15.196999549999999</v>
      </c>
      <c r="C45">
        <v>0.30199999</v>
      </c>
      <c r="D45">
        <v>37.332000729999997</v>
      </c>
      <c r="E45">
        <v>0.24615999999999999</v>
      </c>
      <c r="F45">
        <v>32.616001130000001</v>
      </c>
      <c r="G45">
        <v>0.54809998999999998</v>
      </c>
      <c r="H45">
        <v>33.509998320000001</v>
      </c>
      <c r="J45" s="2">
        <f>TREND(Calibration!$A$2:$A$4,Calibration!$B$2:$B$4,C45)</f>
        <v>311.85077868833082</v>
      </c>
      <c r="K45" s="2">
        <f>TREND(Calibration!$A$2:$A$4,Calibration!$C$2:$C$4,E45)</f>
        <v>405.36220251629584</v>
      </c>
      <c r="L45" s="2">
        <f>TREND(Calibration!$A$2:$A$4,Calibration!$D$2:$D$4,G45)</f>
        <v>401.33940976717878</v>
      </c>
    </row>
    <row r="46" spans="1:12" x14ac:dyDescent="0.25">
      <c r="A46">
        <v>221929</v>
      </c>
      <c r="B46">
        <v>15.225999829999999</v>
      </c>
      <c r="C46">
        <v>0.30195000999999999</v>
      </c>
      <c r="D46">
        <v>37.290000919999997</v>
      </c>
      <c r="E46">
        <v>0.24648999999999999</v>
      </c>
      <c r="F46">
        <v>32.587001800000003</v>
      </c>
      <c r="G46">
        <v>0.55190002999999999</v>
      </c>
      <c r="H46">
        <v>33.520000459999999</v>
      </c>
      <c r="J46" s="2">
        <f>TREND(Calibration!$A$2:$A$4,Calibration!$B$2:$B$4,C46)</f>
        <v>311.62974190435762</v>
      </c>
      <c r="K46" s="2">
        <f>TREND(Calibration!$A$2:$A$4,Calibration!$C$2:$C$4,E46)</f>
        <v>407.93838828658841</v>
      </c>
      <c r="L46" s="2">
        <f>TREND(Calibration!$A$2:$A$4,Calibration!$D$2:$D$4,G46)</f>
        <v>404.03244270535436</v>
      </c>
    </row>
    <row r="47" spans="1:12" x14ac:dyDescent="0.25">
      <c r="A47">
        <v>226822</v>
      </c>
      <c r="B47">
        <v>15.18999958</v>
      </c>
      <c r="C47">
        <v>0.30281001000000002</v>
      </c>
      <c r="D47">
        <v>37.286998750000002</v>
      </c>
      <c r="E47">
        <v>0.24654000000000001</v>
      </c>
      <c r="F47">
        <v>32.645000459999999</v>
      </c>
      <c r="G47">
        <v>0.54920000000000002</v>
      </c>
      <c r="H47">
        <v>33.509998320000001</v>
      </c>
      <c r="J47" s="2">
        <f>TREND(Calibration!$A$2:$A$4,Calibration!$B$2:$B$4,C47)</f>
        <v>315.4330959303079</v>
      </c>
      <c r="K47" s="2">
        <f>TREND(Calibration!$A$2:$A$4,Calibration!$C$2:$C$4,E47)</f>
        <v>408.32871946390583</v>
      </c>
      <c r="L47" s="2">
        <f>TREND(Calibration!$A$2:$A$4,Calibration!$D$2:$D$4,G47)</f>
        <v>402.11897081451582</v>
      </c>
    </row>
    <row r="48" spans="1:12" x14ac:dyDescent="0.25">
      <c r="A48">
        <v>231821</v>
      </c>
      <c r="B48">
        <v>15.09599972</v>
      </c>
      <c r="C48">
        <v>0.30217000999999999</v>
      </c>
      <c r="D48">
        <v>37.325000760000002</v>
      </c>
      <c r="E48">
        <v>0.24648999999999999</v>
      </c>
      <c r="F48">
        <v>32.603000639999998</v>
      </c>
      <c r="G48">
        <v>0.54439998000000001</v>
      </c>
      <c r="H48">
        <v>33.484001159999998</v>
      </c>
      <c r="J48" s="2">
        <f>TREND(Calibration!$A$2:$A$4,Calibration!$B$2:$B$4,C48)</f>
        <v>312.60269293425176</v>
      </c>
      <c r="K48" s="2">
        <f>TREND(Calibration!$A$2:$A$4,Calibration!$C$2:$C$4,E48)</f>
        <v>407.93838828658841</v>
      </c>
      <c r="L48" s="2">
        <f>TREND(Calibration!$A$2:$A$4,Calibration!$D$2:$D$4,G48)</f>
        <v>398.71726663142789</v>
      </c>
    </row>
    <row r="49" spans="1:12" x14ac:dyDescent="0.25">
      <c r="A49">
        <v>236821</v>
      </c>
      <c r="B49">
        <v>14.975999829999999</v>
      </c>
      <c r="C49">
        <v>0.30253999999999998</v>
      </c>
      <c r="D49">
        <v>37.303001399999999</v>
      </c>
      <c r="E49">
        <v>0.24642998999999999</v>
      </c>
      <c r="F49">
        <v>32.587001800000003</v>
      </c>
      <c r="G49">
        <v>0.54269999000000002</v>
      </c>
      <c r="H49">
        <v>33.5</v>
      </c>
      <c r="J49" s="2">
        <f>TREND(Calibration!$A$2:$A$4,Calibration!$B$2:$B$4,C49)</f>
        <v>314.23897544129977</v>
      </c>
      <c r="K49" s="2">
        <f>TREND(Calibration!$A$2:$A$4,Calibration!$C$2:$C$4,E49)</f>
        <v>407.46991280757265</v>
      </c>
      <c r="L49" s="2">
        <f>TREND(Calibration!$A$2:$A$4,Calibration!$D$2:$D$4,G49)</f>
        <v>397.51250850662683</v>
      </c>
    </row>
    <row r="50" spans="1:12" x14ac:dyDescent="0.25">
      <c r="A50">
        <v>241821</v>
      </c>
      <c r="B50">
        <v>14.934000019999999</v>
      </c>
      <c r="C50">
        <v>0.30226999999999998</v>
      </c>
      <c r="D50">
        <v>37.340999600000004</v>
      </c>
      <c r="E50">
        <v>0.24681</v>
      </c>
      <c r="F50">
        <v>32.638000490000003</v>
      </c>
      <c r="G50">
        <v>0.54439998000000001</v>
      </c>
      <c r="H50">
        <v>33.493999479999999</v>
      </c>
      <c r="J50" s="2">
        <f>TREND(Calibration!$A$2:$A$4,Calibration!$B$2:$B$4,C50)</f>
        <v>313.04489917733872</v>
      </c>
      <c r="K50" s="2">
        <f>TREND(Calibration!$A$2:$A$4,Calibration!$C$2:$C$4,E50)</f>
        <v>410.43650782141776</v>
      </c>
      <c r="L50" s="2">
        <f>TREND(Calibration!$A$2:$A$4,Calibration!$D$2:$D$4,G50)</f>
        <v>398.71726663142789</v>
      </c>
    </row>
    <row r="51" spans="1:12" x14ac:dyDescent="0.25">
      <c r="A51">
        <v>247023</v>
      </c>
      <c r="B51">
        <v>14.914999959999999</v>
      </c>
      <c r="C51">
        <v>0.30232998999999999</v>
      </c>
      <c r="D51">
        <v>37.344001769999998</v>
      </c>
      <c r="E51">
        <v>0.24692</v>
      </c>
      <c r="F51">
        <v>32.625</v>
      </c>
      <c r="G51">
        <v>0.55299997000000001</v>
      </c>
      <c r="H51">
        <v>33.509998320000001</v>
      </c>
      <c r="J51" s="2">
        <f>TREND(Calibration!$A$2:$A$4,Calibration!$B$2:$B$4,C51)</f>
        <v>313.31020523317216</v>
      </c>
      <c r="K51" s="2">
        <f>TREND(Calibration!$A$2:$A$4,Calibration!$C$2:$C$4,E51)</f>
        <v>411.29523641151536</v>
      </c>
      <c r="L51" s="2">
        <f>TREND(Calibration!$A$2:$A$4,Calibration!$D$2:$D$4,G51)</f>
        <v>404.81195414471205</v>
      </c>
    </row>
    <row r="52" spans="1:12" x14ac:dyDescent="0.25">
      <c r="A52">
        <v>251821</v>
      </c>
      <c r="B52">
        <v>14.9659996</v>
      </c>
      <c r="C52">
        <v>0.30221998999999999</v>
      </c>
      <c r="D52">
        <v>37.338001249999998</v>
      </c>
      <c r="E52">
        <v>0.24687000000000001</v>
      </c>
      <c r="F52">
        <v>32.622001650000001</v>
      </c>
      <c r="G52">
        <v>0.55299997000000001</v>
      </c>
      <c r="H52">
        <v>33.520000459999999</v>
      </c>
      <c r="J52" s="2">
        <f>TREND(Calibration!$A$2:$A$4,Calibration!$B$2:$B$4,C52)</f>
        <v>312.8237297182252</v>
      </c>
      <c r="K52" s="2">
        <f>TREND(Calibration!$A$2:$A$4,Calibration!$C$2:$C$4,E52)</f>
        <v>410.9049052341984</v>
      </c>
      <c r="L52" s="2">
        <f>TREND(Calibration!$A$2:$A$4,Calibration!$D$2:$D$4,G52)</f>
        <v>404.81195414471205</v>
      </c>
    </row>
    <row r="53" spans="1:12" x14ac:dyDescent="0.25">
      <c r="A53">
        <v>256821</v>
      </c>
      <c r="B53">
        <v>15.10900021</v>
      </c>
      <c r="C53">
        <v>0.30118999000000002</v>
      </c>
      <c r="D53">
        <v>37.319000240000001</v>
      </c>
      <c r="E53">
        <v>0.24681</v>
      </c>
      <c r="F53">
        <v>32.638000490000003</v>
      </c>
      <c r="G53">
        <v>0.54920000000000002</v>
      </c>
      <c r="H53">
        <v>33.528999329999998</v>
      </c>
      <c r="J53" s="2">
        <f>TREND(Calibration!$A$2:$A$4,Calibration!$B$2:$B$4,C53)</f>
        <v>308.26854989644767</v>
      </c>
      <c r="K53" s="2">
        <f>TREND(Calibration!$A$2:$A$4,Calibration!$C$2:$C$4,E53)</f>
        <v>410.43650782141776</v>
      </c>
      <c r="L53" s="2">
        <f>TREND(Calibration!$A$2:$A$4,Calibration!$D$2:$D$4,G53)</f>
        <v>402.11897081451582</v>
      </c>
    </row>
    <row r="54" spans="1:12" x14ac:dyDescent="0.25">
      <c r="A54">
        <v>261821</v>
      </c>
      <c r="B54">
        <v>15.194000239999999</v>
      </c>
      <c r="C54">
        <v>0.30087000000000003</v>
      </c>
      <c r="D54">
        <v>37.308998109999997</v>
      </c>
      <c r="E54">
        <v>0.24714000999999999</v>
      </c>
      <c r="F54">
        <v>32.625</v>
      </c>
      <c r="G54">
        <v>0.54920000000000002</v>
      </c>
      <c r="H54">
        <v>33.513000490000003</v>
      </c>
      <c r="J54" s="2">
        <f>TREND(Calibration!$A$2:$A$4,Calibration!$B$2:$B$4,C54)</f>
        <v>306.85339262346656</v>
      </c>
      <c r="K54" s="2">
        <f>TREND(Calibration!$A$2:$A$4,Calibration!$C$2:$C$4,E54)</f>
        <v>413.01277165794568</v>
      </c>
      <c r="L54" s="2">
        <f>TREND(Calibration!$A$2:$A$4,Calibration!$D$2:$D$4,G54)</f>
        <v>402.11897081451582</v>
      </c>
    </row>
    <row r="55" spans="1:12" x14ac:dyDescent="0.25">
      <c r="A55">
        <v>266821</v>
      </c>
      <c r="B55">
        <v>15.23600006</v>
      </c>
      <c r="C55">
        <v>0.30417000999999999</v>
      </c>
      <c r="D55">
        <v>37.32799911</v>
      </c>
      <c r="E55">
        <v>0.24718999999999999</v>
      </c>
      <c r="F55">
        <v>32.590000150000002</v>
      </c>
      <c r="G55">
        <v>0.54600000000000004</v>
      </c>
      <c r="H55">
        <v>33.484001159999998</v>
      </c>
      <c r="J55" s="2">
        <f>TREND(Calibration!$A$2:$A$4,Calibration!$B$2:$B$4,C55)</f>
        <v>321.44770229692676</v>
      </c>
      <c r="K55" s="2">
        <f>TREND(Calibration!$A$2:$A$4,Calibration!$C$2:$C$4,E55)</f>
        <v>413.4030247690273</v>
      </c>
      <c r="L55" s="2">
        <f>TREND(Calibration!$A$2:$A$4,Calibration!$D$2:$D$4,G55)</f>
        <v>399.85117747492944</v>
      </c>
    </row>
    <row r="56" spans="1:12" x14ac:dyDescent="0.25">
      <c r="A56">
        <v>271821</v>
      </c>
      <c r="B56">
        <v>15.255000109999999</v>
      </c>
      <c r="C56">
        <v>0.30232998999999999</v>
      </c>
      <c r="D56">
        <v>37.275001529999997</v>
      </c>
      <c r="E56">
        <v>0.24681</v>
      </c>
      <c r="F56">
        <v>32.612998959999999</v>
      </c>
      <c r="G56">
        <v>0.55299997000000001</v>
      </c>
      <c r="H56">
        <v>33.504001619999997</v>
      </c>
      <c r="J56" s="2">
        <f>TREND(Calibration!$A$2:$A$4,Calibration!$B$2:$B$4,C56)</f>
        <v>313.31020523317216</v>
      </c>
      <c r="K56" s="2">
        <f>TREND(Calibration!$A$2:$A$4,Calibration!$C$2:$C$4,E56)</f>
        <v>410.43650782141776</v>
      </c>
      <c r="L56" s="2">
        <f>TREND(Calibration!$A$2:$A$4,Calibration!$D$2:$D$4,G56)</f>
        <v>404.81195414471205</v>
      </c>
    </row>
    <row r="57" spans="1:12" x14ac:dyDescent="0.25">
      <c r="A57">
        <v>276821</v>
      </c>
      <c r="B57">
        <v>15.20300007</v>
      </c>
      <c r="C57">
        <v>0.30210998999999999</v>
      </c>
      <c r="D57">
        <v>37.299999239999998</v>
      </c>
      <c r="E57">
        <v>0.24718999999999999</v>
      </c>
      <c r="F57">
        <v>32.645000459999999</v>
      </c>
      <c r="G57">
        <v>0.54759997000000005</v>
      </c>
      <c r="H57">
        <v>33.522998809999997</v>
      </c>
      <c r="J57" s="2">
        <f>TREND(Calibration!$A$2:$A$4,Calibration!$B$2:$B$4,C57)</f>
        <v>312.33725420327801</v>
      </c>
      <c r="K57" s="2">
        <f>TREND(Calibration!$A$2:$A$4,Calibration!$C$2:$C$4,E57)</f>
        <v>413.4030247690273</v>
      </c>
      <c r="L57" s="2">
        <f>TREND(Calibration!$A$2:$A$4,Calibration!$D$2:$D$4,G57)</f>
        <v>400.9850528841601</v>
      </c>
    </row>
    <row r="58" spans="1:12" x14ac:dyDescent="0.25">
      <c r="A58">
        <v>281821</v>
      </c>
      <c r="B58">
        <v>15.15799999</v>
      </c>
      <c r="C58">
        <v>0.30643999999999999</v>
      </c>
      <c r="D58">
        <v>37.316001890000003</v>
      </c>
      <c r="E58">
        <v>0.24707999999999999</v>
      </c>
      <c r="F58">
        <v>32.612998959999999</v>
      </c>
      <c r="G58">
        <v>0.54920000000000002</v>
      </c>
      <c r="H58">
        <v>33.520000459999999</v>
      </c>
      <c r="J58" s="2">
        <f>TREND(Calibration!$A$2:$A$4,Calibration!$B$2:$B$4,C58)</f>
        <v>331.48674369851597</v>
      </c>
      <c r="K58" s="2">
        <f>TREND(Calibration!$A$2:$A$4,Calibration!$C$2:$C$4,E58)</f>
        <v>412.54429617892993</v>
      </c>
      <c r="L58" s="2">
        <f>TREND(Calibration!$A$2:$A$4,Calibration!$D$2:$D$4,G58)</f>
        <v>402.11897081451582</v>
      </c>
    </row>
    <row r="59" spans="1:12" x14ac:dyDescent="0.25">
      <c r="A59">
        <v>286828</v>
      </c>
      <c r="B59">
        <v>15.074000359999999</v>
      </c>
      <c r="C59">
        <v>0.30298001000000002</v>
      </c>
      <c r="D59">
        <v>37.312999730000001</v>
      </c>
      <c r="E59">
        <v>0.24725000999999999</v>
      </c>
      <c r="F59">
        <v>32.609001159999998</v>
      </c>
      <c r="G59">
        <v>0.54600000000000004</v>
      </c>
      <c r="H59">
        <v>33.480998990000003</v>
      </c>
      <c r="J59" s="2">
        <f>TREND(Calibration!$A$2:$A$4,Calibration!$B$2:$B$4,C59)</f>
        <v>316.18492172613537</v>
      </c>
      <c r="K59" s="2">
        <f>TREND(Calibration!$A$2:$A$4,Calibration!$C$2:$C$4,E59)</f>
        <v>413.87150024804328</v>
      </c>
      <c r="L59" s="2">
        <f>TREND(Calibration!$A$2:$A$4,Calibration!$D$2:$D$4,G59)</f>
        <v>399.85117747492944</v>
      </c>
    </row>
    <row r="60" spans="1:12" x14ac:dyDescent="0.25">
      <c r="A60">
        <v>291821</v>
      </c>
      <c r="B60">
        <v>14.9829998</v>
      </c>
      <c r="C60">
        <v>0.30588999</v>
      </c>
      <c r="D60">
        <v>37.325000760000002</v>
      </c>
      <c r="E60">
        <v>0.24745998999999999</v>
      </c>
      <c r="F60">
        <v>32.596000670000002</v>
      </c>
      <c r="G60">
        <v>0.54759997000000005</v>
      </c>
      <c r="H60">
        <v>33.4679985</v>
      </c>
      <c r="J60" s="2">
        <f>TREND(Calibration!$A$2:$A$4,Calibration!$B$2:$B$4,C60)</f>
        <v>329.05432189873363</v>
      </c>
      <c r="K60" s="2">
        <f>TREND(Calibration!$A$2:$A$4,Calibration!$C$2:$C$4,E60)</f>
        <v>415.51073506030389</v>
      </c>
      <c r="L60" s="2">
        <f>TREND(Calibration!$A$2:$A$4,Calibration!$D$2:$D$4,G60)</f>
        <v>400.9850528841601</v>
      </c>
    </row>
    <row r="61" spans="1:12" x14ac:dyDescent="0.25">
      <c r="A61">
        <v>296821</v>
      </c>
      <c r="B61">
        <v>14.95699978</v>
      </c>
      <c r="C61">
        <v>0.30724998999999997</v>
      </c>
      <c r="D61">
        <v>37.332000729999997</v>
      </c>
      <c r="E61">
        <v>0.24740999999999999</v>
      </c>
      <c r="F61">
        <v>32.570999149999999</v>
      </c>
      <c r="G61">
        <v>0.55190002999999999</v>
      </c>
      <c r="H61">
        <v>33.491001130000001</v>
      </c>
      <c r="J61" s="2">
        <f>TREND(Calibration!$A$2:$A$4,Calibration!$B$2:$B$4,C61)</f>
        <v>335.0689282653525</v>
      </c>
      <c r="K61" s="2">
        <f>TREND(Calibration!$A$2:$A$4,Calibration!$C$2:$C$4,E61)</f>
        <v>415.12048194922249</v>
      </c>
      <c r="L61" s="2">
        <f>TREND(Calibration!$A$2:$A$4,Calibration!$D$2:$D$4,G61)</f>
        <v>404.03244270535436</v>
      </c>
    </row>
    <row r="62" spans="1:12" x14ac:dyDescent="0.25">
      <c r="A62">
        <v>301821</v>
      </c>
      <c r="B62">
        <v>14.9829998</v>
      </c>
      <c r="C62">
        <v>0.30599999</v>
      </c>
      <c r="D62">
        <v>37.303001399999999</v>
      </c>
      <c r="E62">
        <v>0.24767998999999999</v>
      </c>
      <c r="F62">
        <v>32.590000150000002</v>
      </c>
      <c r="G62">
        <v>0.54759997000000005</v>
      </c>
      <c r="H62">
        <v>33.484001159999998</v>
      </c>
      <c r="J62" s="2">
        <f>TREND(Calibration!$A$2:$A$4,Calibration!$B$2:$B$4,C62)</f>
        <v>329.54079741368082</v>
      </c>
      <c r="K62" s="2">
        <f>TREND(Calibration!$A$2:$A$4,Calibration!$C$2:$C$4,E62)</f>
        <v>417.22819224049908</v>
      </c>
      <c r="L62" s="2">
        <f>TREND(Calibration!$A$2:$A$4,Calibration!$D$2:$D$4,G62)</f>
        <v>400.9850528841601</v>
      </c>
    </row>
    <row r="63" spans="1:12" x14ac:dyDescent="0.25">
      <c r="A63">
        <v>306829</v>
      </c>
      <c r="B63">
        <v>15.09000015</v>
      </c>
      <c r="C63">
        <v>0.30221998999999999</v>
      </c>
      <c r="D63">
        <v>37.305999759999999</v>
      </c>
      <c r="E63">
        <v>0.24773000000000001</v>
      </c>
      <c r="F63">
        <v>32.651000979999999</v>
      </c>
      <c r="G63">
        <v>0.55680001000000001</v>
      </c>
      <c r="H63">
        <v>33.509998320000001</v>
      </c>
      <c r="J63" s="2">
        <f>TREND(Calibration!$A$2:$A$4,Calibration!$B$2:$B$4,C63)</f>
        <v>312.8237297182252</v>
      </c>
      <c r="K63" s="2">
        <f>TREND(Calibration!$A$2:$A$4,Calibration!$C$2:$C$4,E63)</f>
        <v>417.61860148405162</v>
      </c>
      <c r="L63" s="2">
        <f>TREND(Calibration!$A$2:$A$4,Calibration!$D$2:$D$4,G63)</f>
        <v>407.50498708288762</v>
      </c>
    </row>
    <row r="64" spans="1:12" x14ac:dyDescent="0.25">
      <c r="A64">
        <v>311821</v>
      </c>
      <c r="B64">
        <v>15.16800022</v>
      </c>
      <c r="C64">
        <v>0.30395000999999999</v>
      </c>
      <c r="D64">
        <v>37.277999880000003</v>
      </c>
      <c r="E64">
        <v>0.24811</v>
      </c>
      <c r="F64">
        <v>32.563999180000003</v>
      </c>
      <c r="G64">
        <v>0.55140001000000005</v>
      </c>
      <c r="H64">
        <v>33.497001650000001</v>
      </c>
      <c r="J64" s="2">
        <f>TREND(Calibration!$A$2:$A$4,Calibration!$B$2:$B$4,C64)</f>
        <v>320.47475126703262</v>
      </c>
      <c r="K64" s="2">
        <f>TREND(Calibration!$A$2:$A$4,Calibration!$C$2:$C$4,E64)</f>
        <v>420.58511843166116</v>
      </c>
      <c r="L64" s="2">
        <f>TREND(Calibration!$A$2:$A$4,Calibration!$D$2:$D$4,G64)</f>
        <v>403.67808582233567</v>
      </c>
    </row>
    <row r="65" spans="1:12" x14ac:dyDescent="0.25">
      <c r="A65">
        <v>316821</v>
      </c>
      <c r="B65">
        <v>15.23600006</v>
      </c>
      <c r="C65">
        <v>0.30335000000000001</v>
      </c>
      <c r="D65">
        <v>37.308998109999997</v>
      </c>
      <c r="E65">
        <v>0.24806</v>
      </c>
      <c r="F65">
        <v>32.596000670000002</v>
      </c>
      <c r="G65">
        <v>0.55790001</v>
      </c>
      <c r="H65">
        <v>33.487998959999999</v>
      </c>
      <c r="J65" s="2">
        <f>TREND(Calibration!$A$2:$A$4,Calibration!$B$2:$B$4,C65)</f>
        <v>317.82120423318338</v>
      </c>
      <c r="K65" s="2">
        <f>TREND(Calibration!$A$2:$A$4,Calibration!$C$2:$C$4,E65)</f>
        <v>420.19478725434419</v>
      </c>
      <c r="L65" s="2">
        <f>TREND(Calibration!$A$2:$A$4,Calibration!$D$2:$D$4,G65)</f>
        <v>408.28454104337044</v>
      </c>
    </row>
    <row r="66" spans="1:12" x14ac:dyDescent="0.25">
      <c r="A66">
        <v>321821</v>
      </c>
      <c r="B66">
        <v>15.22900009</v>
      </c>
      <c r="C66">
        <v>0.30399999</v>
      </c>
      <c r="D66">
        <v>37.29700089</v>
      </c>
      <c r="E66">
        <v>0.24773000000000001</v>
      </c>
      <c r="F66">
        <v>32.599998470000003</v>
      </c>
      <c r="G66">
        <v>0.55839998000000002</v>
      </c>
      <c r="H66">
        <v>33.462001800000003</v>
      </c>
      <c r="J66" s="2">
        <f>TREND(Calibration!$A$2:$A$4,Calibration!$B$2:$B$4,C66)</f>
        <v>320.69578805100582</v>
      </c>
      <c r="K66" s="2">
        <f>TREND(Calibration!$A$2:$A$4,Calibration!$C$2:$C$4,E66)</f>
        <v>417.61860148405162</v>
      </c>
      <c r="L66" s="2">
        <f>TREND(Calibration!$A$2:$A$4,Calibration!$D$2:$D$4,G66)</f>
        <v>408.63886249211828</v>
      </c>
    </row>
    <row r="67" spans="1:12" x14ac:dyDescent="0.25">
      <c r="A67">
        <v>326821</v>
      </c>
      <c r="B67">
        <v>15.184000019999999</v>
      </c>
      <c r="C67">
        <v>0.30259999999999998</v>
      </c>
      <c r="D67">
        <v>37.321998600000001</v>
      </c>
      <c r="E67">
        <v>0.24778998999999999</v>
      </c>
      <c r="F67">
        <v>32.596000670000002</v>
      </c>
      <c r="G67">
        <v>0.56059998</v>
      </c>
      <c r="H67">
        <v>33.472000119999997</v>
      </c>
      <c r="J67" s="2">
        <f>TREND(Calibration!$A$2:$A$4,Calibration!$B$2:$B$4,C67)</f>
        <v>314.50432572218006</v>
      </c>
      <c r="K67" s="2">
        <f>TREND(Calibration!$A$2:$A$4,Calibration!$C$2:$C$4,E67)</f>
        <v>418.08692083059645</v>
      </c>
      <c r="L67" s="2">
        <f>TREND(Calibration!$A$2:$A$4,Calibration!$D$2:$D$4,G67)</f>
        <v>410.19797041308385</v>
      </c>
    </row>
    <row r="68" spans="1:12" x14ac:dyDescent="0.25">
      <c r="A68">
        <v>331821</v>
      </c>
      <c r="B68">
        <v>15.09599972</v>
      </c>
      <c r="C68">
        <v>0.30210998999999999</v>
      </c>
      <c r="D68">
        <v>37.325000760000002</v>
      </c>
      <c r="E68">
        <v>0.24806</v>
      </c>
      <c r="F68">
        <v>32.603000639999998</v>
      </c>
      <c r="G68">
        <v>0.56059998</v>
      </c>
      <c r="H68">
        <v>33.472000119999997</v>
      </c>
      <c r="J68" s="2">
        <f>TREND(Calibration!$A$2:$A$4,Calibration!$B$2:$B$4,C68)</f>
        <v>312.33725420327801</v>
      </c>
      <c r="K68" s="2">
        <f>TREND(Calibration!$A$2:$A$4,Calibration!$C$2:$C$4,E68)</f>
        <v>420.19478725434419</v>
      </c>
      <c r="L68" s="2">
        <f>TREND(Calibration!$A$2:$A$4,Calibration!$D$2:$D$4,G68)</f>
        <v>410.19797041308385</v>
      </c>
    </row>
    <row r="69" spans="1:12" x14ac:dyDescent="0.25">
      <c r="A69">
        <v>337829</v>
      </c>
      <c r="B69">
        <v>14.998999599999999</v>
      </c>
      <c r="C69">
        <v>0.30199999</v>
      </c>
      <c r="D69">
        <v>37.305999759999999</v>
      </c>
      <c r="E69">
        <v>0.248</v>
      </c>
      <c r="F69">
        <v>32.557998660000003</v>
      </c>
      <c r="G69">
        <v>0.55839998000000002</v>
      </c>
      <c r="H69">
        <v>33.458999630000001</v>
      </c>
      <c r="J69" s="2">
        <f>TREND(Calibration!$A$2:$A$4,Calibration!$B$2:$B$4,C69)</f>
        <v>311.85077868833082</v>
      </c>
      <c r="K69" s="2">
        <f>TREND(Calibration!$A$2:$A$4,Calibration!$C$2:$C$4,E69)</f>
        <v>419.72638984156379</v>
      </c>
      <c r="L69" s="2">
        <f>TREND(Calibration!$A$2:$A$4,Calibration!$D$2:$D$4,G69)</f>
        <v>408.63886249211828</v>
      </c>
    </row>
    <row r="70" spans="1:12" x14ac:dyDescent="0.25">
      <c r="A70">
        <v>341828</v>
      </c>
      <c r="B70">
        <v>14.97900009</v>
      </c>
      <c r="C70">
        <v>0.29914001000000001</v>
      </c>
      <c r="D70">
        <v>37.275001529999997</v>
      </c>
      <c r="E70">
        <v>0.24849001000000001</v>
      </c>
      <c r="F70">
        <v>32.57400131</v>
      </c>
      <c r="G70">
        <v>0.56650001000000005</v>
      </c>
      <c r="H70">
        <v>33.491001130000001</v>
      </c>
      <c r="J70" s="2">
        <f>TREND(Calibration!$A$2:$A$4,Calibration!$B$2:$B$4,C70)</f>
        <v>299.20250374979946</v>
      </c>
      <c r="K70" s="2">
        <f>TREND(Calibration!$A$2:$A$4,Calibration!$C$2:$C$4,E70)</f>
        <v>423.55171344550649</v>
      </c>
      <c r="L70" s="2">
        <f>TREND(Calibration!$A$2:$A$4,Calibration!$D$2:$D$4,G70)</f>
        <v>414.37923564350882</v>
      </c>
    </row>
    <row r="71" spans="1:12" x14ac:dyDescent="0.25">
      <c r="A71">
        <v>346821</v>
      </c>
      <c r="B71">
        <v>14.960000040000001</v>
      </c>
      <c r="C71">
        <v>0.30221998999999999</v>
      </c>
      <c r="D71">
        <v>37.290000919999997</v>
      </c>
      <c r="E71">
        <v>0.24838001000000001</v>
      </c>
      <c r="F71">
        <v>32.653999329999998</v>
      </c>
      <c r="G71">
        <v>0.56969999999999998</v>
      </c>
      <c r="H71">
        <v>33.478000639999998</v>
      </c>
      <c r="J71" s="2">
        <f>TREND(Calibration!$A$2:$A$4,Calibration!$B$2:$B$4,C71)</f>
        <v>312.8237297182252</v>
      </c>
      <c r="K71" s="2">
        <f>TREND(Calibration!$A$2:$A$4,Calibration!$C$2:$C$4,E71)</f>
        <v>422.69298485540889</v>
      </c>
      <c r="L71" s="2">
        <f>TREND(Calibration!$A$2:$A$4,Calibration!$D$2:$D$4,G71)</f>
        <v>416.64702189624097</v>
      </c>
    </row>
    <row r="72" spans="1:12" x14ac:dyDescent="0.25">
      <c r="A72">
        <v>351821</v>
      </c>
      <c r="B72">
        <v>15.00899982</v>
      </c>
      <c r="C72">
        <v>0.30243998999999999</v>
      </c>
      <c r="D72">
        <v>37.316001890000003</v>
      </c>
      <c r="E72">
        <v>0.24838001000000001</v>
      </c>
      <c r="F72">
        <v>32.625</v>
      </c>
      <c r="G72">
        <v>0.57730000999999997</v>
      </c>
      <c r="H72">
        <v>33.456001280000002</v>
      </c>
      <c r="J72" s="2">
        <f>TREND(Calibration!$A$2:$A$4,Calibration!$B$2:$B$4,C72)</f>
        <v>313.79668074811934</v>
      </c>
      <c r="K72" s="2">
        <f>TREND(Calibration!$A$2:$A$4,Calibration!$C$2:$C$4,E72)</f>
        <v>422.69298485540889</v>
      </c>
      <c r="L72" s="2">
        <f>TREND(Calibration!$A$2:$A$4,Calibration!$D$2:$D$4,G72)</f>
        <v>422.03303816461278</v>
      </c>
    </row>
    <row r="73" spans="1:12" x14ac:dyDescent="0.25">
      <c r="A73">
        <v>356822</v>
      </c>
      <c r="B73">
        <v>15.06700039</v>
      </c>
      <c r="C73">
        <v>0.30195000999999999</v>
      </c>
      <c r="D73">
        <v>37.299999239999998</v>
      </c>
      <c r="E73">
        <v>0.24902999000000001</v>
      </c>
      <c r="F73">
        <v>32.618999479999999</v>
      </c>
      <c r="G73">
        <v>0.57569999000000005</v>
      </c>
      <c r="H73">
        <v>33.493999479999999</v>
      </c>
      <c r="J73" s="2">
        <f>TREND(Calibration!$A$2:$A$4,Calibration!$B$2:$B$4,C73)</f>
        <v>311.62974190435762</v>
      </c>
      <c r="K73" s="2">
        <f>TREND(Calibration!$A$2:$A$4,Calibration!$C$2:$C$4,E73)</f>
        <v>427.76713402805967</v>
      </c>
      <c r="L73" s="2">
        <f>TREND(Calibration!$A$2:$A$4,Calibration!$D$2:$D$4,G73)</f>
        <v>420.89912732111128</v>
      </c>
    </row>
    <row r="74" spans="1:12" x14ac:dyDescent="0.25">
      <c r="A74">
        <v>361918</v>
      </c>
      <c r="B74">
        <v>15.15799999</v>
      </c>
      <c r="C74">
        <v>0.30199999</v>
      </c>
      <c r="D74">
        <v>37.303001399999999</v>
      </c>
      <c r="E74">
        <v>0.24902999000000001</v>
      </c>
      <c r="F74">
        <v>32.590000150000002</v>
      </c>
      <c r="G74">
        <v>0.58050000999999996</v>
      </c>
      <c r="H74">
        <v>33.474998470000003</v>
      </c>
      <c r="J74" s="2">
        <f>TREND(Calibration!$A$2:$A$4,Calibration!$B$2:$B$4,C74)</f>
        <v>311.85077868833082</v>
      </c>
      <c r="K74" s="2">
        <f>TREND(Calibration!$A$2:$A$4,Calibration!$C$2:$C$4,E74)</f>
        <v>427.76713402805967</v>
      </c>
      <c r="L74" s="2">
        <f>TREND(Calibration!$A$2:$A$4,Calibration!$D$2:$D$4,G74)</f>
        <v>424.30083150419915</v>
      </c>
    </row>
    <row r="75" spans="1:12" x14ac:dyDescent="0.25">
      <c r="A75">
        <v>366929</v>
      </c>
      <c r="B75">
        <v>15.307000159999999</v>
      </c>
      <c r="C75">
        <v>0.29989000999999998</v>
      </c>
      <c r="D75">
        <v>37.308998109999997</v>
      </c>
      <c r="E75">
        <v>0.24908</v>
      </c>
      <c r="F75">
        <v>32.640998840000002</v>
      </c>
      <c r="G75">
        <v>0.58319997999999995</v>
      </c>
      <c r="H75">
        <v>33.484001159999998</v>
      </c>
      <c r="J75" s="2">
        <f>TREND(Calibration!$A$2:$A$4,Calibration!$B$2:$B$4,C75)</f>
        <v>302.51938226080233</v>
      </c>
      <c r="K75" s="2">
        <f>TREND(Calibration!$A$2:$A$4,Calibration!$C$2:$C$4,E75)</f>
        <v>428.15754327161221</v>
      </c>
      <c r="L75" s="2">
        <f>TREND(Calibration!$A$2:$A$4,Calibration!$D$2:$D$4,G75)</f>
        <v>426.21426087391256</v>
      </c>
    </row>
    <row r="76" spans="1:12" x14ac:dyDescent="0.25">
      <c r="A76">
        <v>371822</v>
      </c>
      <c r="B76">
        <v>15.40100002</v>
      </c>
      <c r="C76">
        <v>0.30287001000000002</v>
      </c>
      <c r="D76">
        <v>37.319000240000001</v>
      </c>
      <c r="E76">
        <v>0.24908</v>
      </c>
      <c r="F76">
        <v>32.605998990000003</v>
      </c>
      <c r="G76">
        <v>0.58319997999999995</v>
      </c>
      <c r="H76">
        <v>33.478000639999998</v>
      </c>
      <c r="J76" s="2">
        <f>TREND(Calibration!$A$2:$A$4,Calibration!$B$2:$B$4,C76)</f>
        <v>315.69844621118818</v>
      </c>
      <c r="K76" s="2">
        <f>TREND(Calibration!$A$2:$A$4,Calibration!$C$2:$C$4,E76)</f>
        <v>428.15754327161221</v>
      </c>
      <c r="L76" s="2">
        <f>TREND(Calibration!$A$2:$A$4,Calibration!$D$2:$D$4,G76)</f>
        <v>426.21426087391256</v>
      </c>
    </row>
    <row r="77" spans="1:12" x14ac:dyDescent="0.25">
      <c r="A77">
        <v>376821</v>
      </c>
      <c r="B77">
        <v>15.385000229999999</v>
      </c>
      <c r="C77">
        <v>0.29514000000000001</v>
      </c>
      <c r="D77">
        <v>37.319000240000001</v>
      </c>
      <c r="E77">
        <v>0.24902999000000001</v>
      </c>
      <c r="F77">
        <v>32.638000490000003</v>
      </c>
      <c r="G77">
        <v>0.58649998999999997</v>
      </c>
      <c r="H77">
        <v>33.458999630000001</v>
      </c>
      <c r="J77" s="2">
        <f>TREND(Calibration!$A$2:$A$4,Calibration!$B$2:$B$4,C77)</f>
        <v>281.51244079940261</v>
      </c>
      <c r="K77" s="2">
        <f>TREND(Calibration!$A$2:$A$4,Calibration!$C$2:$C$4,E77)</f>
        <v>427.76713402805967</v>
      </c>
      <c r="L77" s="2">
        <f>TREND(Calibration!$A$2:$A$4,Calibration!$D$2:$D$4,G77)</f>
        <v>428.55292984221524</v>
      </c>
    </row>
    <row r="78" spans="1:12" x14ac:dyDescent="0.25">
      <c r="A78">
        <v>381821</v>
      </c>
      <c r="B78">
        <v>15.303999900000001</v>
      </c>
      <c r="C78">
        <v>0.30253999999999998</v>
      </c>
      <c r="D78">
        <v>37.262001040000001</v>
      </c>
      <c r="E78">
        <v>0.24913999000000001</v>
      </c>
      <c r="F78">
        <v>32.599998470000003</v>
      </c>
      <c r="G78">
        <v>0.58429998000000005</v>
      </c>
      <c r="H78">
        <v>33.458999630000001</v>
      </c>
      <c r="J78" s="2">
        <f>TREND(Calibration!$A$2:$A$4,Calibration!$B$2:$B$4,C78)</f>
        <v>314.23897544129977</v>
      </c>
      <c r="K78" s="2">
        <f>TREND(Calibration!$A$2:$A$4,Calibration!$C$2:$C$4,E78)</f>
        <v>428.62586261815727</v>
      </c>
      <c r="L78" s="2">
        <f>TREND(Calibration!$A$2:$A$4,Calibration!$D$2:$D$4,G78)</f>
        <v>426.99381483439544</v>
      </c>
    </row>
    <row r="79" spans="1:12" x14ac:dyDescent="0.25">
      <c r="A79">
        <v>386976</v>
      </c>
      <c r="B79">
        <v>15.24600029</v>
      </c>
      <c r="C79">
        <v>0.30264999999999997</v>
      </c>
      <c r="D79">
        <v>37.306999210000001</v>
      </c>
      <c r="E79">
        <v>0.24902999000000001</v>
      </c>
      <c r="F79">
        <v>32.604999540000001</v>
      </c>
      <c r="G79">
        <v>0.59460002000000001</v>
      </c>
      <c r="H79">
        <v>33.466999049999998</v>
      </c>
      <c r="J79" s="2">
        <f>TREND(Calibration!$A$2:$A$4,Calibration!$B$2:$B$4,C79)</f>
        <v>314.72545095624696</v>
      </c>
      <c r="K79" s="2">
        <f>TREND(Calibration!$A$2:$A$4,Calibration!$C$2:$C$4,E79)</f>
        <v>427.76713402805967</v>
      </c>
      <c r="L79" s="2">
        <f>TREND(Calibration!$A$2:$A$4,Calibration!$D$2:$D$4,G79)</f>
        <v>434.29330299360578</v>
      </c>
    </row>
    <row r="80" spans="1:12" x14ac:dyDescent="0.25">
      <c r="A80">
        <v>391826</v>
      </c>
      <c r="B80">
        <v>15.1420002</v>
      </c>
      <c r="C80">
        <v>0.30081001000000002</v>
      </c>
      <c r="D80">
        <v>37.30099869</v>
      </c>
      <c r="E80">
        <v>0.24908</v>
      </c>
      <c r="F80">
        <v>32.582000729999997</v>
      </c>
      <c r="G80">
        <v>0.58969998000000001</v>
      </c>
      <c r="H80">
        <v>33.460998539999999</v>
      </c>
      <c r="J80" s="2">
        <f>TREND(Calibration!$A$2:$A$4,Calibration!$B$2:$B$4,C80)</f>
        <v>306.5880865676329</v>
      </c>
      <c r="K80" s="2">
        <f>TREND(Calibration!$A$2:$A$4,Calibration!$C$2:$C$4,E80)</f>
        <v>428.15754327161221</v>
      </c>
      <c r="L80" s="2">
        <f>TREND(Calibration!$A$2:$A$4,Calibration!$D$2:$D$4,G80)</f>
        <v>430.82071609494744</v>
      </c>
    </row>
    <row r="81" spans="1:12" x14ac:dyDescent="0.25">
      <c r="A81">
        <v>396828</v>
      </c>
      <c r="B81">
        <v>15.079999920000001</v>
      </c>
      <c r="C81">
        <v>0.29892001000000001</v>
      </c>
      <c r="D81">
        <v>37.334999080000003</v>
      </c>
      <c r="E81">
        <v>0.24913999000000001</v>
      </c>
      <c r="F81">
        <v>32.596000670000002</v>
      </c>
      <c r="G81">
        <v>0.59509999000000002</v>
      </c>
      <c r="H81">
        <v>33.4679985</v>
      </c>
      <c r="J81" s="2">
        <f>TREND(Calibration!$A$2:$A$4,Calibration!$B$2:$B$4,C81)</f>
        <v>298.22955271990509</v>
      </c>
      <c r="K81" s="2">
        <f>TREND(Calibration!$A$2:$A$4,Calibration!$C$2:$C$4,E81)</f>
        <v>428.62586261815727</v>
      </c>
      <c r="L81" s="2">
        <f>TREND(Calibration!$A$2:$A$4,Calibration!$D$2:$D$4,G81)</f>
        <v>434.64762444235362</v>
      </c>
    </row>
    <row r="82" spans="1:12" x14ac:dyDescent="0.25">
      <c r="A82">
        <v>401821</v>
      </c>
      <c r="B82">
        <v>15.03499985</v>
      </c>
      <c r="C82">
        <v>0.30037998999999999</v>
      </c>
      <c r="D82">
        <v>37.265998840000002</v>
      </c>
      <c r="E82">
        <v>0.24843000000000001</v>
      </c>
      <c r="F82">
        <v>32.624000549999998</v>
      </c>
      <c r="G82">
        <v>0.60049998999999998</v>
      </c>
      <c r="H82">
        <v>33.457000729999997</v>
      </c>
      <c r="J82" s="2">
        <f>TREND(Calibration!$A$2:$A$4,Calibration!$B$2:$B$4,C82)</f>
        <v>304.68632110456406</v>
      </c>
      <c r="K82" s="2">
        <f>TREND(Calibration!$A$2:$A$4,Calibration!$C$2:$C$4,E82)</f>
        <v>423.08323796649051</v>
      </c>
      <c r="L82" s="2">
        <f>TREND(Calibration!$A$2:$A$4,Calibration!$D$2:$D$4,G82)</f>
        <v>438.47452570290562</v>
      </c>
    </row>
    <row r="83" spans="1:12" x14ac:dyDescent="0.25">
      <c r="A83">
        <v>406821</v>
      </c>
      <c r="B83">
        <v>15.00599957</v>
      </c>
      <c r="C83">
        <v>0.30243998999999999</v>
      </c>
      <c r="D83">
        <v>37.289001460000001</v>
      </c>
      <c r="E83">
        <v>0.24838001000000001</v>
      </c>
      <c r="F83">
        <v>32.605998990000003</v>
      </c>
      <c r="G83">
        <v>0.59780001999999999</v>
      </c>
      <c r="H83">
        <v>33.443000789999999</v>
      </c>
      <c r="J83" s="2">
        <f>TREND(Calibration!$A$2:$A$4,Calibration!$B$2:$B$4,C83)</f>
        <v>313.79668074811934</v>
      </c>
      <c r="K83" s="2">
        <f>TREND(Calibration!$A$2:$A$4,Calibration!$C$2:$C$4,E83)</f>
        <v>422.69298485540889</v>
      </c>
      <c r="L83" s="2">
        <f>TREND(Calibration!$A$2:$A$4,Calibration!$D$2:$D$4,G83)</f>
        <v>436.56109633319215</v>
      </c>
    </row>
    <row r="84" spans="1:12" x14ac:dyDescent="0.25">
      <c r="A84">
        <v>411821</v>
      </c>
      <c r="B84">
        <v>15.01599979</v>
      </c>
      <c r="C84">
        <v>0.30195000999999999</v>
      </c>
      <c r="D84">
        <v>37.248001100000003</v>
      </c>
      <c r="E84">
        <v>0.24865000000000001</v>
      </c>
      <c r="F84">
        <v>32.590000150000002</v>
      </c>
      <c r="G84">
        <v>0.60650002999999997</v>
      </c>
      <c r="H84">
        <v>33.432998660000003</v>
      </c>
      <c r="J84" s="2">
        <f>TREND(Calibration!$A$2:$A$4,Calibration!$B$2:$B$4,C84)</f>
        <v>311.62974190435762</v>
      </c>
      <c r="K84" s="2">
        <f>TREND(Calibration!$A$2:$A$4,Calibration!$C$2:$C$4,E84)</f>
        <v>424.80069514668548</v>
      </c>
      <c r="L84" s="2">
        <f>TREND(Calibration!$A$2:$A$4,Calibration!$D$2:$D$4,G84)</f>
        <v>442.72666656204677</v>
      </c>
    </row>
    <row r="85" spans="1:12" x14ac:dyDescent="0.25">
      <c r="A85">
        <v>416822</v>
      </c>
      <c r="B85">
        <v>15.05500031</v>
      </c>
      <c r="C85">
        <v>0.30891999999999997</v>
      </c>
      <c r="D85">
        <v>37.248001100000003</v>
      </c>
      <c r="E85">
        <v>0.24902999000000001</v>
      </c>
      <c r="F85">
        <v>32.584999080000003</v>
      </c>
      <c r="G85">
        <v>0.60860002000000002</v>
      </c>
      <c r="H85">
        <v>33.442001339999997</v>
      </c>
      <c r="J85" s="2">
        <f>TREND(Calibration!$A$2:$A$4,Calibration!$B$2:$B$4,C85)</f>
        <v>342.45455530823278</v>
      </c>
      <c r="K85" s="2">
        <f>TREND(Calibration!$A$2:$A$4,Calibration!$C$2:$C$4,E85)</f>
        <v>427.76713402805967</v>
      </c>
      <c r="L85" s="2">
        <f>TREND(Calibration!$A$2:$A$4,Calibration!$D$2:$D$4,G85)</f>
        <v>444.21489885429617</v>
      </c>
    </row>
    <row r="86" spans="1:12" x14ac:dyDescent="0.25">
      <c r="A86">
        <v>421926</v>
      </c>
      <c r="B86">
        <v>15.09200001</v>
      </c>
      <c r="C86">
        <v>0.30281001000000002</v>
      </c>
      <c r="D86">
        <v>37.219001769999998</v>
      </c>
      <c r="E86">
        <v>0.24880999000000001</v>
      </c>
      <c r="F86">
        <v>32.562000269999999</v>
      </c>
      <c r="G86">
        <v>0.60699999000000004</v>
      </c>
      <c r="H86">
        <v>33.4109993</v>
      </c>
      <c r="J86" s="2">
        <f>TREND(Calibration!$A$2:$A$4,Calibration!$B$2:$B$4,C86)</f>
        <v>315.4330959303079</v>
      </c>
      <c r="K86" s="2">
        <f>TREND(Calibration!$A$2:$A$4,Calibration!$C$2:$C$4,E86)</f>
        <v>426.0496768478647</v>
      </c>
      <c r="L86" s="2">
        <f>TREND(Calibration!$A$2:$A$4,Calibration!$D$2:$D$4,G86)</f>
        <v>443.08098092394044</v>
      </c>
    </row>
    <row r="87" spans="1:12" x14ac:dyDescent="0.25">
      <c r="A87">
        <v>426821</v>
      </c>
      <c r="B87">
        <v>15.11699963</v>
      </c>
      <c r="C87">
        <v>0.30599999</v>
      </c>
      <c r="D87">
        <v>37.193000789999999</v>
      </c>
      <c r="E87">
        <v>0.24876000000000001</v>
      </c>
      <c r="F87">
        <v>32.571998600000001</v>
      </c>
      <c r="G87">
        <v>0.61619997000000004</v>
      </c>
      <c r="H87">
        <v>33.423999790000003</v>
      </c>
      <c r="J87" s="2">
        <f>TREND(Calibration!$A$2:$A$4,Calibration!$B$2:$B$4,C87)</f>
        <v>329.54079741368082</v>
      </c>
      <c r="K87" s="2">
        <f>TREND(Calibration!$A$2:$A$4,Calibration!$C$2:$C$4,E87)</f>
        <v>425.65942373678308</v>
      </c>
      <c r="L87" s="2">
        <f>TREND(Calibration!$A$2:$A$4,Calibration!$D$2:$D$4,G87)</f>
        <v>449.6008726015429</v>
      </c>
    </row>
    <row r="88" spans="1:12" x14ac:dyDescent="0.25">
      <c r="A88">
        <v>431821</v>
      </c>
      <c r="B88">
        <v>15.100000380000001</v>
      </c>
      <c r="C88">
        <v>0.30491998999999997</v>
      </c>
      <c r="D88">
        <v>37.206001280000002</v>
      </c>
      <c r="E88">
        <v>0.24838001000000001</v>
      </c>
      <c r="F88">
        <v>32.582000729999997</v>
      </c>
      <c r="G88">
        <v>0.62429999999999997</v>
      </c>
      <c r="H88">
        <v>33.433998109999997</v>
      </c>
      <c r="J88" s="2">
        <f>TREND(Calibration!$A$2:$A$4,Calibration!$B$2:$B$4,C88)</f>
        <v>324.76449235783616</v>
      </c>
      <c r="K88" s="2">
        <f>TREND(Calibration!$A$2:$A$4,Calibration!$C$2:$C$4,E88)</f>
        <v>422.69298485540889</v>
      </c>
      <c r="L88" s="2">
        <f>TREND(Calibration!$A$2:$A$4,Calibration!$D$2:$D$4,G88)</f>
        <v>455.34124575293339</v>
      </c>
    </row>
    <row r="89" spans="1:12" x14ac:dyDescent="0.25">
      <c r="A89">
        <v>436917</v>
      </c>
      <c r="B89">
        <v>14.977000240000001</v>
      </c>
      <c r="C89">
        <v>0.30362001</v>
      </c>
      <c r="D89">
        <v>37.206001280000002</v>
      </c>
      <c r="E89">
        <v>0.24843000000000001</v>
      </c>
      <c r="F89">
        <v>32.566001890000003</v>
      </c>
      <c r="G89">
        <v>0.62639999000000002</v>
      </c>
      <c r="H89">
        <v>33.421001429999997</v>
      </c>
      <c r="J89" s="2">
        <f>TREND(Calibration!$A$2:$A$4,Calibration!$B$2:$B$4,C89)</f>
        <v>319.01532472219128</v>
      </c>
      <c r="K89" s="2">
        <f>TREND(Calibration!$A$2:$A$4,Calibration!$C$2:$C$4,E89)</f>
        <v>423.08323796649051</v>
      </c>
      <c r="L89" s="2">
        <f>TREND(Calibration!$A$2:$A$4,Calibration!$D$2:$D$4,G89)</f>
        <v>456.82947804518278</v>
      </c>
    </row>
    <row r="90" spans="1:12" x14ac:dyDescent="0.25">
      <c r="A90">
        <v>441822</v>
      </c>
      <c r="B90">
        <v>14.86699963</v>
      </c>
      <c r="C90">
        <v>0.30498001000000002</v>
      </c>
      <c r="D90">
        <v>37.189998629999998</v>
      </c>
      <c r="E90">
        <v>0.24838001000000001</v>
      </c>
      <c r="F90">
        <v>32.530998230000002</v>
      </c>
      <c r="G90">
        <v>0.62699996999999996</v>
      </c>
      <c r="H90">
        <v>33.417999270000003</v>
      </c>
      <c r="J90" s="2">
        <f>TREND(Calibration!$A$2:$A$4,Calibration!$B$2:$B$4,C90)</f>
        <v>325.02993108881037</v>
      </c>
      <c r="K90" s="2">
        <f>TREND(Calibration!$A$2:$A$4,Calibration!$C$2:$C$4,E90)</f>
        <v>422.69298485540889</v>
      </c>
      <c r="L90" s="2">
        <f>TREND(Calibration!$A$2:$A$4,Calibration!$D$2:$D$4,G90)</f>
        <v>457.25467512264686</v>
      </c>
    </row>
    <row r="91" spans="1:12" x14ac:dyDescent="0.25">
      <c r="A91">
        <v>446926</v>
      </c>
      <c r="B91">
        <v>14.821000099999999</v>
      </c>
      <c r="C91">
        <v>0.30081001000000002</v>
      </c>
      <c r="D91">
        <v>37.20299911</v>
      </c>
      <c r="E91">
        <v>0.24913999000000001</v>
      </c>
      <c r="F91">
        <v>32.553001399999999</v>
      </c>
      <c r="G91">
        <v>0.62699996999999996</v>
      </c>
      <c r="H91">
        <v>33.417999270000003</v>
      </c>
      <c r="J91" s="2">
        <f>TREND(Calibration!$A$2:$A$4,Calibration!$B$2:$B$4,C91)</f>
        <v>306.5880865676329</v>
      </c>
      <c r="K91" s="2">
        <f>TREND(Calibration!$A$2:$A$4,Calibration!$C$2:$C$4,E91)</f>
        <v>428.62586261815727</v>
      </c>
      <c r="L91" s="2">
        <f>TREND(Calibration!$A$2:$A$4,Calibration!$D$2:$D$4,G91)</f>
        <v>457.25467512264686</v>
      </c>
    </row>
    <row r="92" spans="1:12" x14ac:dyDescent="0.25">
      <c r="A92">
        <v>451822</v>
      </c>
      <c r="B92">
        <v>14.88099957</v>
      </c>
      <c r="C92">
        <v>0.30351999000000002</v>
      </c>
      <c r="D92">
        <v>37.194999690000003</v>
      </c>
      <c r="E92">
        <v>0.24902999000000001</v>
      </c>
      <c r="F92">
        <v>32.567001339999997</v>
      </c>
      <c r="G92">
        <v>0.63829999999999998</v>
      </c>
      <c r="H92">
        <v>33.379001619999997</v>
      </c>
      <c r="J92" s="2">
        <f>TREND(Calibration!$A$2:$A$4,Calibration!$B$2:$B$4,C92)</f>
        <v>318.572985803964</v>
      </c>
      <c r="K92" s="2">
        <f>TREND(Calibration!$A$2:$A$4,Calibration!$C$2:$C$4,E92)</f>
        <v>427.76713402805967</v>
      </c>
      <c r="L92" s="2">
        <f>TREND(Calibration!$A$2:$A$4,Calibration!$D$2:$D$4,G92)</f>
        <v>465.26284161362378</v>
      </c>
    </row>
    <row r="93" spans="1:12" x14ac:dyDescent="0.25">
      <c r="A93">
        <v>456916</v>
      </c>
      <c r="B93">
        <v>14.899000170000001</v>
      </c>
      <c r="C93">
        <v>0.30351999000000002</v>
      </c>
      <c r="D93">
        <v>37.207000729999997</v>
      </c>
      <c r="E93">
        <v>0.24908</v>
      </c>
      <c r="F93">
        <v>32.504001619999997</v>
      </c>
      <c r="G93">
        <v>0.63779998000000004</v>
      </c>
      <c r="H93">
        <v>33.383998869999999</v>
      </c>
      <c r="J93" s="2">
        <f>TREND(Calibration!$A$2:$A$4,Calibration!$B$2:$B$4,C93)</f>
        <v>318.572985803964</v>
      </c>
      <c r="K93" s="2">
        <f>TREND(Calibration!$A$2:$A$4,Calibration!$C$2:$C$4,E93)</f>
        <v>428.15754327161221</v>
      </c>
      <c r="L93" s="2">
        <f>TREND(Calibration!$A$2:$A$4,Calibration!$D$2:$D$4,G93)</f>
        <v>464.9084847306051</v>
      </c>
    </row>
    <row r="94" spans="1:12" x14ac:dyDescent="0.25">
      <c r="A94">
        <v>461821</v>
      </c>
      <c r="B94">
        <v>15.04300022</v>
      </c>
      <c r="C94">
        <v>0.30157</v>
      </c>
      <c r="D94">
        <v>37.192001339999997</v>
      </c>
      <c r="E94">
        <v>0.24908</v>
      </c>
      <c r="F94">
        <v>32.584999080000003</v>
      </c>
      <c r="G94">
        <v>0.64099996999999997</v>
      </c>
      <c r="H94">
        <v>33.386001589999999</v>
      </c>
      <c r="J94" s="2">
        <f>TREND(Calibration!$A$2:$A$4,Calibration!$B$2:$B$4,C94)</f>
        <v>309.94914590040253</v>
      </c>
      <c r="K94" s="2">
        <f>TREND(Calibration!$A$2:$A$4,Calibration!$C$2:$C$4,E94)</f>
        <v>428.15754327161221</v>
      </c>
      <c r="L94" s="2">
        <f>TREND(Calibration!$A$2:$A$4,Calibration!$D$2:$D$4,G94)</f>
        <v>467.17627098333719</v>
      </c>
    </row>
    <row r="95" spans="1:12" x14ac:dyDescent="0.25">
      <c r="A95">
        <v>466821</v>
      </c>
      <c r="B95">
        <v>15.18500042</v>
      </c>
      <c r="C95">
        <v>0.30719000000000002</v>
      </c>
      <c r="D95">
        <v>37.231998439999998</v>
      </c>
      <c r="E95">
        <v>0.24902999000000001</v>
      </c>
      <c r="F95">
        <v>32.582000729999997</v>
      </c>
      <c r="G95">
        <v>0.64859997999999996</v>
      </c>
      <c r="H95">
        <v>33.402000430000001</v>
      </c>
      <c r="J95" s="2">
        <f>TREND(Calibration!$A$2:$A$4,Calibration!$B$2:$B$4,C95)</f>
        <v>334.80362220951929</v>
      </c>
      <c r="K95" s="2">
        <f>TREND(Calibration!$A$2:$A$4,Calibration!$C$2:$C$4,E95)</f>
        <v>427.76713402805967</v>
      </c>
      <c r="L95" s="2">
        <f>TREND(Calibration!$A$2:$A$4,Calibration!$D$2:$D$4,G95)</f>
        <v>472.56228725170905</v>
      </c>
    </row>
    <row r="96" spans="1:12" x14ac:dyDescent="0.25">
      <c r="A96">
        <v>471821</v>
      </c>
      <c r="B96">
        <v>15.24600029</v>
      </c>
      <c r="C96">
        <v>0.30665000999999997</v>
      </c>
      <c r="D96">
        <v>37.20299911</v>
      </c>
      <c r="E96">
        <v>0.24902999000000001</v>
      </c>
      <c r="F96">
        <v>32.564998629999998</v>
      </c>
      <c r="G96">
        <v>0.64859997999999996</v>
      </c>
      <c r="H96">
        <v>33.402999880000003</v>
      </c>
      <c r="J96" s="2">
        <f>TREND(Calibration!$A$2:$A$4,Calibration!$B$2:$B$4,C96)</f>
        <v>332.41551390664358</v>
      </c>
      <c r="K96" s="2">
        <f>TREND(Calibration!$A$2:$A$4,Calibration!$C$2:$C$4,E96)</f>
        <v>427.76713402805967</v>
      </c>
      <c r="L96" s="2">
        <f>TREND(Calibration!$A$2:$A$4,Calibration!$D$2:$D$4,G96)</f>
        <v>472.56228725170905</v>
      </c>
    </row>
    <row r="97" spans="1:12" x14ac:dyDescent="0.25">
      <c r="A97">
        <v>476821</v>
      </c>
      <c r="B97">
        <v>15.24100018</v>
      </c>
      <c r="C97">
        <v>0.30384000999999999</v>
      </c>
      <c r="D97">
        <v>37.193000789999999</v>
      </c>
      <c r="E97">
        <v>0.24908</v>
      </c>
      <c r="F97">
        <v>32.522998809999997</v>
      </c>
      <c r="G97">
        <v>0.65020001000000005</v>
      </c>
      <c r="H97">
        <v>33.383998869999999</v>
      </c>
      <c r="J97" s="2">
        <f>TREND(Calibration!$A$2:$A$4,Calibration!$B$2:$B$4,C97)</f>
        <v>319.98827575208543</v>
      </c>
      <c r="K97" s="2">
        <f>TREND(Calibration!$A$2:$A$4,Calibration!$C$2:$C$4,E97)</f>
        <v>428.15754327161221</v>
      </c>
      <c r="L97" s="2">
        <f>TREND(Calibration!$A$2:$A$4,Calibration!$D$2:$D$4,G97)</f>
        <v>473.69620518206483</v>
      </c>
    </row>
    <row r="98" spans="1:12" x14ac:dyDescent="0.25">
      <c r="A98">
        <v>481821</v>
      </c>
      <c r="B98">
        <v>15.182000159999999</v>
      </c>
      <c r="C98">
        <v>0.29837998999999998</v>
      </c>
      <c r="D98">
        <v>37.20500183</v>
      </c>
      <c r="E98">
        <v>0.24908</v>
      </c>
      <c r="F98">
        <v>32.534000399999996</v>
      </c>
      <c r="G98">
        <v>0.65560001000000001</v>
      </c>
      <c r="H98">
        <v>33.39599991</v>
      </c>
      <c r="J98" s="2">
        <f>TREND(Calibration!$A$2:$A$4,Calibration!$B$2:$B$4,C98)</f>
        <v>295.84131174188929</v>
      </c>
      <c r="K98" s="2">
        <f>TREND(Calibration!$A$2:$A$4,Calibration!$C$2:$C$4,E98)</f>
        <v>428.15754327161221</v>
      </c>
      <c r="L98" s="2">
        <f>TREND(Calibration!$A$2:$A$4,Calibration!$D$2:$D$4,G98)</f>
        <v>477.52310644261678</v>
      </c>
    </row>
    <row r="99" spans="1:12" x14ac:dyDescent="0.25">
      <c r="A99">
        <v>486821</v>
      </c>
      <c r="B99">
        <v>15.100999829999999</v>
      </c>
      <c r="C99">
        <v>0.29984</v>
      </c>
      <c r="D99">
        <v>37.216999049999998</v>
      </c>
      <c r="E99">
        <v>0.24940999999999999</v>
      </c>
      <c r="F99">
        <v>32.562999730000001</v>
      </c>
      <c r="G99">
        <v>0.65450001000000002</v>
      </c>
      <c r="H99">
        <v>33.380001069999999</v>
      </c>
      <c r="J99" s="2">
        <f>TREND(Calibration!$A$2:$A$4,Calibration!$B$2:$B$4,C99)</f>
        <v>302.29821280168881</v>
      </c>
      <c r="K99" s="2">
        <f>TREND(Calibration!$A$2:$A$4,Calibration!$C$2:$C$4,E99)</f>
        <v>430.73372904190478</v>
      </c>
      <c r="L99" s="2">
        <f>TREND(Calibration!$A$2:$A$4,Calibration!$D$2:$D$4,G99)</f>
        <v>476.74355248213402</v>
      </c>
    </row>
    <row r="100" spans="1:12" x14ac:dyDescent="0.25">
      <c r="A100">
        <v>491821</v>
      </c>
      <c r="B100">
        <v>15.02000046</v>
      </c>
      <c r="C100">
        <v>0.30253999999999998</v>
      </c>
      <c r="D100">
        <v>37.206001280000002</v>
      </c>
      <c r="E100">
        <v>0.24934999999999999</v>
      </c>
      <c r="F100">
        <v>32.582000729999997</v>
      </c>
      <c r="G100">
        <v>0.66530001000000005</v>
      </c>
      <c r="H100">
        <v>33.386001589999999</v>
      </c>
      <c r="J100" s="2">
        <f>TREND(Calibration!$A$2:$A$4,Calibration!$B$2:$B$4,C100)</f>
        <v>314.23897544129977</v>
      </c>
      <c r="K100" s="2">
        <f>TREND(Calibration!$A$2:$A$4,Calibration!$C$2:$C$4,E100)</f>
        <v>430.26533162912415</v>
      </c>
      <c r="L100" s="2">
        <f>TREND(Calibration!$A$2:$A$4,Calibration!$D$2:$D$4,G100)</f>
        <v>484.39735500323803</v>
      </c>
    </row>
    <row r="101" spans="1:12" x14ac:dyDescent="0.25">
      <c r="A101">
        <v>496918</v>
      </c>
      <c r="B101">
        <v>14.925999640000001</v>
      </c>
      <c r="C101">
        <v>0.30502998999999997</v>
      </c>
      <c r="D101">
        <v>37.194000240000001</v>
      </c>
      <c r="E101">
        <v>0.24945999999999999</v>
      </c>
      <c r="F101">
        <v>32.562999730000001</v>
      </c>
      <c r="G101">
        <v>0.66909998999999998</v>
      </c>
      <c r="H101">
        <v>33.38999939</v>
      </c>
      <c r="J101" s="2">
        <f>TREND(Calibration!$A$2:$A$4,Calibration!$B$2:$B$4,C101)</f>
        <v>325.25096787278335</v>
      </c>
      <c r="K101" s="2">
        <f>TREND(Calibration!$A$2:$A$4,Calibration!$C$2:$C$4,E101)</f>
        <v>431.12406021922175</v>
      </c>
      <c r="L101" s="2">
        <f>TREND(Calibration!$A$2:$A$4,Calibration!$D$2:$D$4,G101)</f>
        <v>487.09034542028843</v>
      </c>
    </row>
    <row r="102" spans="1:12" x14ac:dyDescent="0.25">
      <c r="A102">
        <v>501932</v>
      </c>
      <c r="B102">
        <v>14.864000320000001</v>
      </c>
      <c r="C102">
        <v>0.30368000000000001</v>
      </c>
      <c r="D102">
        <v>37.20299911</v>
      </c>
      <c r="E102">
        <v>0.24945999999999999</v>
      </c>
      <c r="F102">
        <v>32.553001399999999</v>
      </c>
      <c r="G102">
        <v>0.67510002999999996</v>
      </c>
      <c r="H102">
        <v>33.376998899999997</v>
      </c>
      <c r="J102" s="2">
        <f>TREND(Calibration!$A$2:$A$4,Calibration!$B$2:$B$4,C102)</f>
        <v>319.28063077802472</v>
      </c>
      <c r="K102" s="2">
        <f>TREND(Calibration!$A$2:$A$4,Calibration!$C$2:$C$4,E102)</f>
        <v>431.12406021922175</v>
      </c>
      <c r="L102" s="2">
        <f>TREND(Calibration!$A$2:$A$4,Calibration!$D$2:$D$4,G102)</f>
        <v>491.34248627942958</v>
      </c>
    </row>
    <row r="103" spans="1:12" x14ac:dyDescent="0.25">
      <c r="A103">
        <v>506822</v>
      </c>
      <c r="B103">
        <v>14.85400009</v>
      </c>
      <c r="C103">
        <v>0.30508000000000002</v>
      </c>
      <c r="D103">
        <v>37.208999630000001</v>
      </c>
      <c r="E103">
        <v>0.24973001</v>
      </c>
      <c r="F103">
        <v>32.527000430000001</v>
      </c>
      <c r="G103">
        <v>0.67449999000000005</v>
      </c>
      <c r="H103">
        <v>33.39599991</v>
      </c>
      <c r="J103" s="2">
        <f>TREND(Calibration!$A$2:$A$4,Calibration!$B$2:$B$4,C103)</f>
        <v>325.4721373318971</v>
      </c>
      <c r="K103" s="2">
        <f>TREND(Calibration!$A$2:$A$4,Calibration!$C$2:$C$4,E103)</f>
        <v>433.23192664296948</v>
      </c>
      <c r="L103" s="2">
        <f>TREND(Calibration!$A$2:$A$4,Calibration!$D$2:$D$4,G103)</f>
        <v>490.91724668084044</v>
      </c>
    </row>
    <row r="104" spans="1:12" x14ac:dyDescent="0.25">
      <c r="A104">
        <v>511828</v>
      </c>
      <c r="B104">
        <v>14.92399979</v>
      </c>
      <c r="C104">
        <v>0.30114001000000001</v>
      </c>
      <c r="D104">
        <v>37.186000819999997</v>
      </c>
      <c r="E104">
        <v>0.24973001</v>
      </c>
      <c r="F104">
        <v>32.542999270000003</v>
      </c>
      <c r="G104">
        <v>0.67559999000000004</v>
      </c>
      <c r="H104">
        <v>33.393001560000002</v>
      </c>
      <c r="J104" s="2">
        <f>TREND(Calibration!$A$2:$A$4,Calibration!$B$2:$B$4,C104)</f>
        <v>308.04751311247446</v>
      </c>
      <c r="K104" s="2">
        <f>TREND(Calibration!$A$2:$A$4,Calibration!$C$2:$C$4,E104)</f>
        <v>433.23192664296948</v>
      </c>
      <c r="L104" s="2">
        <f>TREND(Calibration!$A$2:$A$4,Calibration!$D$2:$D$4,G104)</f>
        <v>491.69680064132325</v>
      </c>
    </row>
    <row r="105" spans="1:12" x14ac:dyDescent="0.25">
      <c r="A105">
        <v>516821</v>
      </c>
      <c r="B105">
        <v>15.022000309999999</v>
      </c>
      <c r="C105">
        <v>0.30437999999999998</v>
      </c>
      <c r="D105">
        <v>37.2179985</v>
      </c>
      <c r="E105">
        <v>0.24979000000000001</v>
      </c>
      <c r="F105">
        <v>32.613998410000001</v>
      </c>
      <c r="G105">
        <v>0.68690001999999994</v>
      </c>
      <c r="H105">
        <v>33.382999419999997</v>
      </c>
      <c r="J105" s="2">
        <f>TREND(Calibration!$A$2:$A$4,Calibration!$B$2:$B$4,C105)</f>
        <v>322.37638405496091</v>
      </c>
      <c r="K105" s="2">
        <f>TREND(Calibration!$A$2:$A$4,Calibration!$C$2:$C$4,E105)</f>
        <v>433.70024598951454</v>
      </c>
      <c r="L105" s="2">
        <f>TREND(Calibration!$A$2:$A$4,Calibration!$D$2:$D$4,G105)</f>
        <v>499.70496713230011</v>
      </c>
    </row>
    <row r="106" spans="1:12" x14ac:dyDescent="0.25">
      <c r="A106">
        <v>521821</v>
      </c>
      <c r="B106">
        <v>15.097999570000001</v>
      </c>
      <c r="C106">
        <v>0.30599999</v>
      </c>
      <c r="D106">
        <v>37.187000269999999</v>
      </c>
      <c r="E106">
        <v>0.25005999000000001</v>
      </c>
      <c r="F106">
        <v>32.555999759999999</v>
      </c>
      <c r="G106">
        <v>0.69230002000000002</v>
      </c>
      <c r="H106">
        <v>33.373001100000003</v>
      </c>
      <c r="J106" s="2">
        <f>TREND(Calibration!$A$2:$A$4,Calibration!$B$2:$B$4,C106)</f>
        <v>329.54079741368082</v>
      </c>
      <c r="K106" s="2">
        <f>TREND(Calibration!$A$2:$A$4,Calibration!$C$2:$C$4,E106)</f>
        <v>435.80795628079113</v>
      </c>
      <c r="L106" s="2">
        <f>TREND(Calibration!$A$2:$A$4,Calibration!$D$2:$D$4,G106)</f>
        <v>503.53186839285218</v>
      </c>
    </row>
    <row r="107" spans="1:12" x14ac:dyDescent="0.25">
      <c r="A107">
        <v>526822</v>
      </c>
      <c r="B107">
        <v>15.13300037</v>
      </c>
      <c r="C107">
        <v>0.30508000000000002</v>
      </c>
      <c r="D107">
        <v>37.15499878</v>
      </c>
      <c r="E107">
        <v>0.24968000000000001</v>
      </c>
      <c r="F107">
        <v>32.569000240000001</v>
      </c>
      <c r="G107">
        <v>0.69720000000000004</v>
      </c>
      <c r="H107">
        <v>33.39599991</v>
      </c>
      <c r="J107" s="2">
        <f>TREND(Calibration!$A$2:$A$4,Calibration!$B$2:$B$4,C107)</f>
        <v>325.4721373318971</v>
      </c>
      <c r="K107" s="2">
        <f>TREND(Calibration!$A$2:$A$4,Calibration!$C$2:$C$4,E107)</f>
        <v>432.84151739941694</v>
      </c>
      <c r="L107" s="2">
        <f>TREND(Calibration!$A$2:$A$4,Calibration!$D$2:$D$4,G107)</f>
        <v>507.00441277038544</v>
      </c>
    </row>
    <row r="108" spans="1:12" x14ac:dyDescent="0.25">
      <c r="A108">
        <v>531821</v>
      </c>
      <c r="B108">
        <v>15.119999890000001</v>
      </c>
      <c r="C108">
        <v>0.30761999000000001</v>
      </c>
      <c r="D108">
        <v>37.219001769999998</v>
      </c>
      <c r="E108">
        <v>0.24979000000000001</v>
      </c>
      <c r="F108">
        <v>32.590999600000004</v>
      </c>
      <c r="G108">
        <v>0.69450003000000005</v>
      </c>
      <c r="H108">
        <v>33.386001589999999</v>
      </c>
      <c r="J108" s="2">
        <f>TREND(Calibration!$A$2:$A$4,Calibration!$B$2:$B$4,C108)</f>
        <v>336.70525499744758</v>
      </c>
      <c r="K108" s="2">
        <f>TREND(Calibration!$A$2:$A$4,Calibration!$C$2:$C$4,E108)</f>
        <v>433.70024598951454</v>
      </c>
      <c r="L108" s="2">
        <f>TREND(Calibration!$A$2:$A$4,Calibration!$D$2:$D$4,G108)</f>
        <v>505.09098340067203</v>
      </c>
    </row>
    <row r="109" spans="1:12" x14ac:dyDescent="0.25">
      <c r="A109">
        <v>536930</v>
      </c>
      <c r="B109">
        <v>15.085000040000001</v>
      </c>
      <c r="C109">
        <v>0.30388999</v>
      </c>
      <c r="D109">
        <v>37.200000760000002</v>
      </c>
      <c r="E109">
        <v>0.24968000000000001</v>
      </c>
      <c r="F109">
        <v>32.59500122</v>
      </c>
      <c r="G109">
        <v>0.70039998999999997</v>
      </c>
      <c r="H109">
        <v>33.382999419999997</v>
      </c>
      <c r="J109" s="2">
        <f>TREND(Calibration!$A$2:$A$4,Calibration!$B$2:$B$4,C109)</f>
        <v>320.20931253605863</v>
      </c>
      <c r="K109" s="2">
        <f>TREND(Calibration!$A$2:$A$4,Calibration!$C$2:$C$4,E109)</f>
        <v>432.84151739941694</v>
      </c>
      <c r="L109" s="2">
        <f>TREND(Calibration!$A$2:$A$4,Calibration!$D$2:$D$4,G109)</f>
        <v>509.27219902311759</v>
      </c>
    </row>
    <row r="110" spans="1:12" x14ac:dyDescent="0.25">
      <c r="A110">
        <v>541822</v>
      </c>
      <c r="B110">
        <v>14.97399998</v>
      </c>
      <c r="C110">
        <v>0.30379</v>
      </c>
      <c r="D110">
        <v>37.237998959999999</v>
      </c>
      <c r="E110">
        <v>0.24940999999999999</v>
      </c>
      <c r="F110">
        <v>32.523998259999999</v>
      </c>
      <c r="G110">
        <v>0.7026</v>
      </c>
      <c r="H110">
        <v>33.35400009</v>
      </c>
      <c r="J110" s="2">
        <f>TREND(Calibration!$A$2:$A$4,Calibration!$B$2:$B$4,C110)</f>
        <v>319.7671062929719</v>
      </c>
      <c r="K110" s="2">
        <f>TREND(Calibration!$A$2:$A$4,Calibration!$C$2:$C$4,E110)</f>
        <v>430.73372904190478</v>
      </c>
      <c r="L110" s="2">
        <f>TREND(Calibration!$A$2:$A$4,Calibration!$D$2:$D$4,G110)</f>
        <v>510.83131403093745</v>
      </c>
    </row>
    <row r="111" spans="1:12" x14ac:dyDescent="0.25">
      <c r="A111">
        <v>546821</v>
      </c>
      <c r="B111">
        <v>14.96199989</v>
      </c>
      <c r="C111">
        <v>0.30410999</v>
      </c>
      <c r="D111">
        <v>37.215999600000004</v>
      </c>
      <c r="E111">
        <v>0.24940999999999999</v>
      </c>
      <c r="F111">
        <v>32.540000919999997</v>
      </c>
      <c r="G111">
        <v>0.69989997000000004</v>
      </c>
      <c r="H111">
        <v>33.382999419999997</v>
      </c>
      <c r="J111" s="2">
        <f>TREND(Calibration!$A$2:$A$4,Calibration!$B$2:$B$4,C111)</f>
        <v>321.18226356595301</v>
      </c>
      <c r="K111" s="2">
        <f>TREND(Calibration!$A$2:$A$4,Calibration!$C$2:$C$4,E111)</f>
        <v>430.73372904190478</v>
      </c>
      <c r="L111" s="2">
        <f>TREND(Calibration!$A$2:$A$4,Calibration!$D$2:$D$4,G111)</f>
        <v>508.91784214009891</v>
      </c>
    </row>
    <row r="112" spans="1:12" x14ac:dyDescent="0.25">
      <c r="A112">
        <v>551821</v>
      </c>
      <c r="B112">
        <v>15.0170002</v>
      </c>
      <c r="C112">
        <v>0.30005999999999999</v>
      </c>
      <c r="D112">
        <v>37.20299911</v>
      </c>
      <c r="E112">
        <v>0.24968000000000001</v>
      </c>
      <c r="F112">
        <v>32.555999759999999</v>
      </c>
      <c r="G112">
        <v>0.69669998</v>
      </c>
      <c r="H112">
        <v>33.35400009</v>
      </c>
      <c r="J112" s="2">
        <f>TREND(Calibration!$A$2:$A$4,Calibration!$B$2:$B$4,C112)</f>
        <v>303.27116383158295</v>
      </c>
      <c r="K112" s="2">
        <f>TREND(Calibration!$A$2:$A$4,Calibration!$C$2:$C$4,E112)</f>
        <v>432.84151739941694</v>
      </c>
      <c r="L112" s="2">
        <f>TREND(Calibration!$A$2:$A$4,Calibration!$D$2:$D$4,G112)</f>
        <v>506.6500558873667</v>
      </c>
    </row>
    <row r="113" spans="1:12" x14ac:dyDescent="0.25">
      <c r="A113">
        <v>556828</v>
      </c>
      <c r="B113">
        <v>15.13300037</v>
      </c>
      <c r="C113">
        <v>0.30417000999999999</v>
      </c>
      <c r="D113">
        <v>37.180999759999999</v>
      </c>
      <c r="E113">
        <v>0.24979000000000001</v>
      </c>
      <c r="F113">
        <v>32.518001560000002</v>
      </c>
      <c r="G113">
        <v>0.70150000000000001</v>
      </c>
      <c r="H113">
        <v>33.356998439999998</v>
      </c>
      <c r="J113" s="2">
        <f>TREND(Calibration!$A$2:$A$4,Calibration!$B$2:$B$4,C113)</f>
        <v>321.44770229692676</v>
      </c>
      <c r="K113" s="2">
        <f>TREND(Calibration!$A$2:$A$4,Calibration!$C$2:$C$4,E113)</f>
        <v>433.70024598951454</v>
      </c>
      <c r="L113" s="2">
        <f>TREND(Calibration!$A$2:$A$4,Calibration!$D$2:$D$4,G113)</f>
        <v>510.05176007045463</v>
      </c>
    </row>
    <row r="114" spans="1:12" x14ac:dyDescent="0.25">
      <c r="A114">
        <v>561821</v>
      </c>
      <c r="B114">
        <v>15.26299953</v>
      </c>
      <c r="C114">
        <v>0.30351999000000002</v>
      </c>
      <c r="D114">
        <v>37.194000240000001</v>
      </c>
      <c r="E114">
        <v>0.24973001</v>
      </c>
      <c r="F114">
        <v>32.558998109999997</v>
      </c>
      <c r="G114">
        <v>0.70850002999999995</v>
      </c>
      <c r="H114">
        <v>33.409000399999996</v>
      </c>
      <c r="J114" s="2">
        <f>TREND(Calibration!$A$2:$A$4,Calibration!$B$2:$B$4,C114)</f>
        <v>318.572985803964</v>
      </c>
      <c r="K114" s="2">
        <f>TREND(Calibration!$A$2:$A$4,Calibration!$C$2:$C$4,E114)</f>
        <v>433.23192664296948</v>
      </c>
      <c r="L114" s="2">
        <f>TREND(Calibration!$A$2:$A$4,Calibration!$D$2:$D$4,G114)</f>
        <v>515.01257926136236</v>
      </c>
    </row>
    <row r="115" spans="1:12" x14ac:dyDescent="0.25">
      <c r="A115">
        <v>566821</v>
      </c>
      <c r="B115">
        <v>15.39299965</v>
      </c>
      <c r="C115">
        <v>0.30351999000000002</v>
      </c>
      <c r="D115">
        <v>37.200000760000002</v>
      </c>
      <c r="E115">
        <v>0.24968000000000001</v>
      </c>
      <c r="F115">
        <v>32.611000060000002</v>
      </c>
      <c r="G115">
        <v>0.71609997999999997</v>
      </c>
      <c r="H115">
        <v>33.415000919999997</v>
      </c>
      <c r="J115" s="2">
        <f>TREND(Calibration!$A$2:$A$4,Calibration!$B$2:$B$4,C115)</f>
        <v>318.572985803964</v>
      </c>
      <c r="K115" s="2">
        <f>TREND(Calibration!$A$2:$A$4,Calibration!$C$2:$C$4,E115)</f>
        <v>432.84151739941694</v>
      </c>
      <c r="L115" s="2">
        <f>TREND(Calibration!$A$2:$A$4,Calibration!$D$2:$D$4,G115)</f>
        <v>520.39855300860904</v>
      </c>
    </row>
    <row r="116" spans="1:12" x14ac:dyDescent="0.25">
      <c r="A116">
        <v>571821</v>
      </c>
      <c r="B116">
        <v>15.411999700000001</v>
      </c>
      <c r="C116">
        <v>0.30399999</v>
      </c>
      <c r="D116">
        <v>37.165000919999997</v>
      </c>
      <c r="E116">
        <v>0.24968000000000001</v>
      </c>
      <c r="F116">
        <v>32.553001399999999</v>
      </c>
      <c r="G116">
        <v>0.71829997999999995</v>
      </c>
      <c r="H116">
        <v>33.402000430000001</v>
      </c>
      <c r="J116" s="2">
        <f>TREND(Calibration!$A$2:$A$4,Calibration!$B$2:$B$4,C116)</f>
        <v>320.69578805100582</v>
      </c>
      <c r="K116" s="2">
        <f>TREND(Calibration!$A$2:$A$4,Calibration!$C$2:$C$4,E116)</f>
        <v>432.84151739941694</v>
      </c>
      <c r="L116" s="2">
        <f>TREND(Calibration!$A$2:$A$4,Calibration!$D$2:$D$4,G116)</f>
        <v>521.95766092957467</v>
      </c>
    </row>
    <row r="117" spans="1:12" x14ac:dyDescent="0.25">
      <c r="A117">
        <v>576821</v>
      </c>
      <c r="B117">
        <v>15.34399986</v>
      </c>
      <c r="C117">
        <v>0.30480998999999998</v>
      </c>
      <c r="D117">
        <v>37.194000240000001</v>
      </c>
      <c r="E117">
        <v>0.25005999000000001</v>
      </c>
      <c r="F117">
        <v>32.571998600000001</v>
      </c>
      <c r="G117">
        <v>0.71880001000000004</v>
      </c>
      <c r="H117">
        <v>33.411998750000002</v>
      </c>
      <c r="J117" s="2">
        <f>TREND(Calibration!$A$2:$A$4,Calibration!$B$2:$B$4,C117)</f>
        <v>324.27801684288897</v>
      </c>
      <c r="K117" s="2">
        <f>TREND(Calibration!$A$2:$A$4,Calibration!$C$2:$C$4,E117)</f>
        <v>435.80795628079113</v>
      </c>
      <c r="L117" s="2">
        <f>TREND(Calibration!$A$2:$A$4,Calibration!$D$2:$D$4,G117)</f>
        <v>522.31202489944758</v>
      </c>
    </row>
    <row r="118" spans="1:12" x14ac:dyDescent="0.25">
      <c r="A118">
        <v>581822</v>
      </c>
      <c r="B118">
        <v>15.27900028</v>
      </c>
      <c r="C118">
        <v>0.30648999999999998</v>
      </c>
      <c r="D118">
        <v>37.173999790000003</v>
      </c>
      <c r="E118">
        <v>0.25038000999999999</v>
      </c>
      <c r="F118">
        <v>32.558998109999997</v>
      </c>
      <c r="G118">
        <v>0.72420001000000001</v>
      </c>
      <c r="H118">
        <v>33.402000430000001</v>
      </c>
      <c r="J118" s="2">
        <f>TREND(Calibration!$A$2:$A$4,Calibration!$B$2:$B$4,C118)</f>
        <v>331.70786893258287</v>
      </c>
      <c r="K118" s="2">
        <f>TREND(Calibration!$A$2:$A$4,Calibration!$C$2:$C$4,E118)</f>
        <v>438.30623194809118</v>
      </c>
      <c r="L118" s="2">
        <f>TREND(Calibration!$A$2:$A$4,Calibration!$D$2:$D$4,G118)</f>
        <v>526.13892615999964</v>
      </c>
    </row>
    <row r="119" spans="1:12" x14ac:dyDescent="0.25">
      <c r="A119">
        <v>586821</v>
      </c>
      <c r="B119">
        <v>15.21800041</v>
      </c>
      <c r="C119">
        <v>0.30594999</v>
      </c>
      <c r="D119">
        <v>37.194000240000001</v>
      </c>
      <c r="E119">
        <v>0.25038000999999999</v>
      </c>
      <c r="F119">
        <v>32.555999759999999</v>
      </c>
      <c r="G119">
        <v>0.72740000000000005</v>
      </c>
      <c r="H119">
        <v>33.382999419999997</v>
      </c>
      <c r="J119" s="2">
        <f>TREND(Calibration!$A$2:$A$4,Calibration!$B$2:$B$4,C119)</f>
        <v>329.31967217961392</v>
      </c>
      <c r="K119" s="2">
        <f>TREND(Calibration!$A$2:$A$4,Calibration!$C$2:$C$4,E119)</f>
        <v>438.30623194809118</v>
      </c>
      <c r="L119" s="2">
        <f>TREND(Calibration!$A$2:$A$4,Calibration!$D$2:$D$4,G119)</f>
        <v>528.40671241273185</v>
      </c>
    </row>
    <row r="120" spans="1:12" x14ac:dyDescent="0.25">
      <c r="A120">
        <v>591821</v>
      </c>
      <c r="B120">
        <v>15.14299965</v>
      </c>
      <c r="C120">
        <v>0.30476001000000003</v>
      </c>
      <c r="D120">
        <v>37.219001769999998</v>
      </c>
      <c r="E120">
        <v>0.25042998999999999</v>
      </c>
      <c r="F120">
        <v>32.542999270000003</v>
      </c>
      <c r="G120">
        <v>0.72640002000000004</v>
      </c>
      <c r="H120">
        <v>33.376998899999997</v>
      </c>
      <c r="J120" s="2">
        <f>TREND(Calibration!$A$2:$A$4,Calibration!$B$2:$B$4,C120)</f>
        <v>324.056980058916</v>
      </c>
      <c r="K120" s="2">
        <f>TREND(Calibration!$A$2:$A$4,Calibration!$C$2:$C$4,E120)</f>
        <v>438.69640699293723</v>
      </c>
      <c r="L120" s="2">
        <f>TREND(Calibration!$A$2:$A$4,Calibration!$D$2:$D$4,G120)</f>
        <v>527.6980411678195</v>
      </c>
    </row>
    <row r="121" spans="1:12" x14ac:dyDescent="0.25">
      <c r="A121">
        <v>596939</v>
      </c>
      <c r="B121">
        <v>15.097999570000001</v>
      </c>
      <c r="C121">
        <v>0.30491998999999997</v>
      </c>
      <c r="D121">
        <v>37.189998629999998</v>
      </c>
      <c r="E121">
        <v>0.25038000999999999</v>
      </c>
      <c r="F121">
        <v>32.613998410000001</v>
      </c>
      <c r="G121">
        <v>0.73720001999999996</v>
      </c>
      <c r="H121">
        <v>33.369998930000001</v>
      </c>
      <c r="J121" s="2">
        <f>TREND(Calibration!$A$2:$A$4,Calibration!$B$2:$B$4,C121)</f>
        <v>324.76449235783616</v>
      </c>
      <c r="K121" s="2">
        <f>TREND(Calibration!$A$2:$A$4,Calibration!$C$2:$C$4,E121)</f>
        <v>438.30623194809118</v>
      </c>
      <c r="L121" s="2">
        <f>TREND(Calibration!$A$2:$A$4,Calibration!$D$2:$D$4,G121)</f>
        <v>535.3518436889234</v>
      </c>
    </row>
    <row r="122" spans="1:12" x14ac:dyDescent="0.25">
      <c r="A122">
        <v>601821</v>
      </c>
      <c r="B122">
        <v>15.036000250000001</v>
      </c>
      <c r="C122">
        <v>0.30303001000000002</v>
      </c>
      <c r="D122">
        <v>37.152000430000001</v>
      </c>
      <c r="E122">
        <v>0.25038000999999999</v>
      </c>
      <c r="F122">
        <v>32.608001710000003</v>
      </c>
      <c r="G122">
        <v>0.74309999000000004</v>
      </c>
      <c r="H122">
        <v>33.363998410000001</v>
      </c>
      <c r="J122" s="2">
        <f>TREND(Calibration!$A$2:$A$4,Calibration!$B$2:$B$4,C122)</f>
        <v>316.40604696020227</v>
      </c>
      <c r="K122" s="2">
        <f>TREND(Calibration!$A$2:$A$4,Calibration!$C$2:$C$4,E122)</f>
        <v>438.30623194809118</v>
      </c>
      <c r="L122" s="2">
        <f>TREND(Calibration!$A$2:$A$4,Calibration!$D$2:$D$4,G122)</f>
        <v>539.53306639822324</v>
      </c>
    </row>
    <row r="123" spans="1:12" x14ac:dyDescent="0.25">
      <c r="A123">
        <v>606822</v>
      </c>
      <c r="B123">
        <v>15.006999970000001</v>
      </c>
      <c r="C123">
        <v>0.29805999999999999</v>
      </c>
      <c r="D123">
        <v>37.165000919999997</v>
      </c>
      <c r="E123">
        <v>0.25042998999999999</v>
      </c>
      <c r="F123">
        <v>32.590999600000004</v>
      </c>
      <c r="G123">
        <v>0.74089998000000001</v>
      </c>
      <c r="H123">
        <v>33.363998410000001</v>
      </c>
      <c r="J123" s="2">
        <f>TREND(Calibration!$A$2:$A$4,Calibration!$B$2:$B$4,C123)</f>
        <v>294.42615446890795</v>
      </c>
      <c r="K123" s="2">
        <f>TREND(Calibration!$A$2:$A$4,Calibration!$C$2:$C$4,E123)</f>
        <v>438.69640699293723</v>
      </c>
      <c r="L123" s="2">
        <f>TREND(Calibration!$A$2:$A$4,Calibration!$D$2:$D$4,G123)</f>
        <v>537.97395139040339</v>
      </c>
    </row>
    <row r="124" spans="1:12" x14ac:dyDescent="0.25">
      <c r="A124">
        <v>611903</v>
      </c>
      <c r="B124">
        <v>15.01299953</v>
      </c>
      <c r="C124">
        <v>0.29783999999999999</v>
      </c>
      <c r="D124">
        <v>37.173999790000003</v>
      </c>
      <c r="E124">
        <v>0.24973001</v>
      </c>
      <c r="F124">
        <v>32.584999080000003</v>
      </c>
      <c r="G124">
        <v>0.74900001000000005</v>
      </c>
      <c r="H124">
        <v>33.393001560000002</v>
      </c>
      <c r="J124" s="2">
        <f>TREND(Calibration!$A$2:$A$4,Calibration!$B$2:$B$4,C124)</f>
        <v>293.45320343901381</v>
      </c>
      <c r="K124" s="2">
        <f>TREND(Calibration!$A$2:$A$4,Calibration!$C$2:$C$4,E124)</f>
        <v>433.23192664296948</v>
      </c>
      <c r="L124" s="2">
        <f>TREND(Calibration!$A$2:$A$4,Calibration!$D$2:$D$4,G124)</f>
        <v>543.71432454179399</v>
      </c>
    </row>
    <row r="125" spans="1:12" x14ac:dyDescent="0.25">
      <c r="A125">
        <v>616946</v>
      </c>
      <c r="B125">
        <v>15.010000229999999</v>
      </c>
      <c r="C125">
        <v>0.30226999999999998</v>
      </c>
      <c r="D125">
        <v>37.173999790000003</v>
      </c>
      <c r="E125">
        <v>0.24968000000000001</v>
      </c>
      <c r="F125">
        <v>32.523998259999999</v>
      </c>
      <c r="G125">
        <v>0.74150002000000004</v>
      </c>
      <c r="H125">
        <v>33.361000060000002</v>
      </c>
      <c r="J125" s="2">
        <f>TREND(Calibration!$A$2:$A$4,Calibration!$B$2:$B$4,C125)</f>
        <v>313.04489917733872</v>
      </c>
      <c r="K125" s="2">
        <f>TREND(Calibration!$A$2:$A$4,Calibration!$C$2:$C$4,E125)</f>
        <v>432.84151739941694</v>
      </c>
      <c r="L125" s="2">
        <f>TREND(Calibration!$A$2:$A$4,Calibration!$D$2:$D$4,G125)</f>
        <v>538.39919098899259</v>
      </c>
    </row>
    <row r="126" spans="1:12" x14ac:dyDescent="0.25">
      <c r="A126">
        <v>621821</v>
      </c>
      <c r="B126">
        <v>15.097999570000001</v>
      </c>
      <c r="C126">
        <v>0.30325001000000001</v>
      </c>
      <c r="D126">
        <v>37.178001399999999</v>
      </c>
      <c r="E126">
        <v>0.24973001</v>
      </c>
      <c r="F126">
        <v>32.588001249999998</v>
      </c>
      <c r="G126">
        <v>0.74959998999999999</v>
      </c>
      <c r="H126">
        <v>33.380001069999999</v>
      </c>
      <c r="J126" s="2">
        <f>TREND(Calibration!$A$2:$A$4,Calibration!$B$2:$B$4,C126)</f>
        <v>317.37899799009642</v>
      </c>
      <c r="K126" s="2">
        <f>TREND(Calibration!$A$2:$A$4,Calibration!$C$2:$C$4,E126)</f>
        <v>433.23192664296948</v>
      </c>
      <c r="L126" s="2">
        <f>TREND(Calibration!$A$2:$A$4,Calibration!$D$2:$D$4,G126)</f>
        <v>544.13952161925806</v>
      </c>
    </row>
    <row r="127" spans="1:12" x14ac:dyDescent="0.25">
      <c r="A127">
        <v>626829</v>
      </c>
      <c r="B127">
        <v>15.17199993</v>
      </c>
      <c r="C127">
        <v>0.30237999999999998</v>
      </c>
      <c r="D127">
        <v>37.180999759999999</v>
      </c>
      <c r="E127">
        <v>0.24934999999999999</v>
      </c>
      <c r="F127">
        <v>32.588001249999998</v>
      </c>
      <c r="G127">
        <v>0.74529999000000002</v>
      </c>
      <c r="H127">
        <v>33.405998230000002</v>
      </c>
      <c r="J127" s="2">
        <f>TREND(Calibration!$A$2:$A$4,Calibration!$B$2:$B$4,C127)</f>
        <v>313.53137469228591</v>
      </c>
      <c r="K127" s="2">
        <f>TREND(Calibration!$A$2:$A$4,Calibration!$C$2:$C$4,E127)</f>
        <v>430.26533162912415</v>
      </c>
      <c r="L127" s="2">
        <f>TREND(Calibration!$A$2:$A$4,Calibration!$D$2:$D$4,G127)</f>
        <v>541.09217431918887</v>
      </c>
    </row>
    <row r="128" spans="1:12" x14ac:dyDescent="0.25">
      <c r="A128">
        <v>631822</v>
      </c>
      <c r="B128">
        <v>15.119999890000001</v>
      </c>
      <c r="C128">
        <v>0.30140999000000002</v>
      </c>
      <c r="D128">
        <v>37.167999270000003</v>
      </c>
      <c r="E128">
        <v>0.24979000000000001</v>
      </c>
      <c r="F128">
        <v>32.553001399999999</v>
      </c>
      <c r="G128">
        <v>0.74629997999999997</v>
      </c>
      <c r="H128">
        <v>33.35400009</v>
      </c>
      <c r="J128" s="2">
        <f>TREND(Calibration!$A$2:$A$4,Calibration!$B$2:$B$4,C128)</f>
        <v>309.24150092634181</v>
      </c>
      <c r="K128" s="2">
        <f>TREND(Calibration!$A$2:$A$4,Calibration!$C$2:$C$4,E128)</f>
        <v>433.70024598951454</v>
      </c>
      <c r="L128" s="2">
        <f>TREND(Calibration!$A$2:$A$4,Calibration!$D$2:$D$4,G128)</f>
        <v>541.80085265095545</v>
      </c>
    </row>
    <row r="129" spans="1:12" x14ac:dyDescent="0.25">
      <c r="A129">
        <v>636827</v>
      </c>
      <c r="B129">
        <v>15.069000239999999</v>
      </c>
      <c r="C129">
        <v>0.30346000000000001</v>
      </c>
      <c r="D129">
        <v>37.178001399999999</v>
      </c>
      <c r="E129">
        <v>0.24973001</v>
      </c>
      <c r="F129">
        <v>32.555999759999999</v>
      </c>
      <c r="G129">
        <v>0.74849999</v>
      </c>
      <c r="H129">
        <v>33.34500122</v>
      </c>
      <c r="J129" s="2">
        <f>TREND(Calibration!$A$2:$A$4,Calibration!$B$2:$B$4,C129)</f>
        <v>318.30767974813034</v>
      </c>
      <c r="K129" s="2">
        <f>TREND(Calibration!$A$2:$A$4,Calibration!$C$2:$C$4,E129)</f>
        <v>433.23192664296948</v>
      </c>
      <c r="L129" s="2">
        <f>TREND(Calibration!$A$2:$A$4,Calibration!$D$2:$D$4,G129)</f>
        <v>543.35996765877519</v>
      </c>
    </row>
    <row r="130" spans="1:12" x14ac:dyDescent="0.25">
      <c r="A130">
        <v>641821</v>
      </c>
      <c r="B130">
        <v>14.98700047</v>
      </c>
      <c r="C130">
        <v>0.30659999999999998</v>
      </c>
      <c r="D130">
        <v>37.167999270000003</v>
      </c>
      <c r="E130">
        <v>0.24979000000000001</v>
      </c>
      <c r="F130">
        <v>32.553001399999999</v>
      </c>
      <c r="G130">
        <v>0.74529999000000002</v>
      </c>
      <c r="H130">
        <v>33.334999080000003</v>
      </c>
      <c r="J130" s="2">
        <f>TREND(Calibration!$A$2:$A$4,Calibration!$B$2:$B$4,C130)</f>
        <v>332.19434444753006</v>
      </c>
      <c r="K130" s="2">
        <f>TREND(Calibration!$A$2:$A$4,Calibration!$C$2:$C$4,E130)</f>
        <v>433.70024598951454</v>
      </c>
      <c r="L130" s="2">
        <f>TREND(Calibration!$A$2:$A$4,Calibration!$D$2:$D$4,G130)</f>
        <v>541.09217431918887</v>
      </c>
    </row>
    <row r="131" spans="1:12" x14ac:dyDescent="0.25">
      <c r="A131">
        <v>646926</v>
      </c>
      <c r="B131">
        <v>14.98700047</v>
      </c>
      <c r="C131">
        <v>0.30599999</v>
      </c>
      <c r="D131">
        <v>37.148998259999999</v>
      </c>
      <c r="E131">
        <v>0.24995001</v>
      </c>
      <c r="F131">
        <v>32.590999600000004</v>
      </c>
      <c r="G131">
        <v>0.75120001999999997</v>
      </c>
      <c r="H131">
        <v>33.34500122</v>
      </c>
      <c r="J131" s="2">
        <f>TREND(Calibration!$A$2:$A$4,Calibration!$B$2:$B$4,C131)</f>
        <v>329.54079741368082</v>
      </c>
      <c r="K131" s="2">
        <f>TREND(Calibration!$A$2:$A$4,Calibration!$C$2:$C$4,E131)</f>
        <v>434.94938382316445</v>
      </c>
      <c r="L131" s="2">
        <f>TREND(Calibration!$A$2:$A$4,Calibration!$D$2:$D$4,G131)</f>
        <v>545.27343954961373</v>
      </c>
    </row>
    <row r="132" spans="1:12" x14ac:dyDescent="0.25">
      <c r="A132">
        <v>651823</v>
      </c>
      <c r="B132">
        <v>15</v>
      </c>
      <c r="C132">
        <v>0.30708000000000002</v>
      </c>
      <c r="D132">
        <v>37.143001560000002</v>
      </c>
      <c r="E132">
        <v>0.25011</v>
      </c>
      <c r="F132">
        <v>32.530998230000002</v>
      </c>
      <c r="G132">
        <v>0.75770002999999997</v>
      </c>
      <c r="H132">
        <v>33.369998930000001</v>
      </c>
      <c r="J132" s="2">
        <f>TREND(Calibration!$A$2:$A$4,Calibration!$B$2:$B$4,C132)</f>
        <v>334.3171466945721</v>
      </c>
      <c r="K132" s="2">
        <f>TREND(Calibration!$A$2:$A$4,Calibration!$C$2:$C$4,E132)</f>
        <v>436.19836552434367</v>
      </c>
      <c r="L132" s="2">
        <f>TREND(Calibration!$A$2:$A$4,Calibration!$D$2:$D$4,G132)</f>
        <v>549.87990185750277</v>
      </c>
    </row>
    <row r="133" spans="1:12" x14ac:dyDescent="0.25">
      <c r="A133">
        <v>656821</v>
      </c>
      <c r="B133">
        <v>15.11100006</v>
      </c>
      <c r="C133">
        <v>0.30583999000000001</v>
      </c>
      <c r="D133">
        <v>37.187000269999999</v>
      </c>
      <c r="E133">
        <v>0.25005999000000001</v>
      </c>
      <c r="F133">
        <v>32.582000729999997</v>
      </c>
      <c r="G133">
        <v>0.75819999000000005</v>
      </c>
      <c r="H133">
        <v>33.328998570000003</v>
      </c>
      <c r="J133" s="2">
        <f>TREND(Calibration!$A$2:$A$4,Calibration!$B$2:$B$4,C133)</f>
        <v>328.83319666466673</v>
      </c>
      <c r="K133" s="2">
        <f>TREND(Calibration!$A$2:$A$4,Calibration!$C$2:$C$4,E133)</f>
        <v>435.80795628079113</v>
      </c>
      <c r="L133" s="2">
        <f>TREND(Calibration!$A$2:$A$4,Calibration!$D$2:$D$4,G133)</f>
        <v>550.23421621939644</v>
      </c>
    </row>
    <row r="134" spans="1:12" x14ac:dyDescent="0.25">
      <c r="A134">
        <v>661822</v>
      </c>
      <c r="B134">
        <v>15.19799995</v>
      </c>
      <c r="C134">
        <v>0.29934999000000001</v>
      </c>
      <c r="D134">
        <v>37.152000430000001</v>
      </c>
      <c r="E134">
        <v>0.25</v>
      </c>
      <c r="F134">
        <v>32.582000729999997</v>
      </c>
      <c r="G134">
        <v>0.75819999000000005</v>
      </c>
      <c r="H134">
        <v>33.367000580000003</v>
      </c>
      <c r="J134" s="2">
        <f>TREND(Calibration!$A$2:$A$4,Calibration!$B$2:$B$4,C134)</f>
        <v>300.13114128278653</v>
      </c>
      <c r="K134" s="2">
        <f>TREND(Calibration!$A$2:$A$4,Calibration!$C$2:$C$4,E134)</f>
        <v>435.33963693424607</v>
      </c>
      <c r="L134" s="2">
        <f>TREND(Calibration!$A$2:$A$4,Calibration!$D$2:$D$4,G134)</f>
        <v>550.23421621939644</v>
      </c>
    </row>
    <row r="135" spans="1:12" x14ac:dyDescent="0.25">
      <c r="A135">
        <v>666822</v>
      </c>
      <c r="B135">
        <v>15.256999970000001</v>
      </c>
      <c r="C135">
        <v>0.30373000999999999</v>
      </c>
      <c r="D135">
        <v>37.159000399999996</v>
      </c>
      <c r="E135">
        <v>0.25038000999999999</v>
      </c>
      <c r="F135">
        <v>32.582000729999997</v>
      </c>
      <c r="G135">
        <v>0.76039999999999996</v>
      </c>
      <c r="H135">
        <v>33.373001100000003</v>
      </c>
      <c r="J135" s="2">
        <f>TREND(Calibration!$A$2:$A$4,Calibration!$B$2:$B$4,C135)</f>
        <v>319.50180023713824</v>
      </c>
      <c r="K135" s="2">
        <f>TREND(Calibration!$A$2:$A$4,Calibration!$C$2:$C$4,E135)</f>
        <v>438.30623194809118</v>
      </c>
      <c r="L135" s="2">
        <f>TREND(Calibration!$A$2:$A$4,Calibration!$D$2:$D$4,G135)</f>
        <v>551.79333122721619</v>
      </c>
    </row>
    <row r="136" spans="1:12" x14ac:dyDescent="0.25">
      <c r="A136">
        <v>671931</v>
      </c>
      <c r="B136">
        <v>15.272999759999999</v>
      </c>
      <c r="C136">
        <v>0.30005999999999999</v>
      </c>
      <c r="D136">
        <v>37.159000399999996</v>
      </c>
      <c r="E136">
        <v>0.25042998999999999</v>
      </c>
      <c r="F136">
        <v>32.566001890000003</v>
      </c>
      <c r="G136">
        <v>0.755</v>
      </c>
      <c r="H136">
        <v>33.35400009</v>
      </c>
      <c r="J136" s="2">
        <f>TREND(Calibration!$A$2:$A$4,Calibration!$B$2:$B$4,C136)</f>
        <v>303.27116383158295</v>
      </c>
      <c r="K136" s="2">
        <f>TREND(Calibration!$A$2:$A$4,Calibration!$C$2:$C$4,E136)</f>
        <v>438.69640699293723</v>
      </c>
      <c r="L136" s="2">
        <f>TREND(Calibration!$A$2:$A$4,Calibration!$D$2:$D$4,G136)</f>
        <v>547.96642996666424</v>
      </c>
    </row>
    <row r="137" spans="1:12" x14ac:dyDescent="0.25">
      <c r="A137">
        <v>676887</v>
      </c>
      <c r="B137">
        <v>15.27900028</v>
      </c>
      <c r="C137">
        <v>0.29925001000000001</v>
      </c>
      <c r="D137">
        <v>37.183998109999997</v>
      </c>
      <c r="E137">
        <v>0.25038000999999999</v>
      </c>
      <c r="F137">
        <v>32.582000729999997</v>
      </c>
      <c r="G137">
        <v>0.74900001000000005</v>
      </c>
      <c r="H137">
        <v>33.373001100000003</v>
      </c>
      <c r="J137" s="2">
        <f>TREND(Calibration!$A$2:$A$4,Calibration!$B$2:$B$4,C137)</f>
        <v>299.68897926474642</v>
      </c>
      <c r="K137" s="2">
        <f>TREND(Calibration!$A$2:$A$4,Calibration!$C$2:$C$4,E137)</f>
        <v>438.30623194809118</v>
      </c>
      <c r="L137" s="2">
        <f>TREND(Calibration!$A$2:$A$4,Calibration!$D$2:$D$4,G137)</f>
        <v>543.71432454179399</v>
      </c>
    </row>
    <row r="138" spans="1:12" x14ac:dyDescent="0.25">
      <c r="A138">
        <v>681890</v>
      </c>
      <c r="B138">
        <v>15.21800041</v>
      </c>
      <c r="C138">
        <v>0.30081001000000002</v>
      </c>
      <c r="D138">
        <v>37.148998259999999</v>
      </c>
      <c r="E138">
        <v>0.25005999000000001</v>
      </c>
      <c r="F138">
        <v>32.542999270000003</v>
      </c>
      <c r="G138">
        <v>0.75340003</v>
      </c>
      <c r="H138">
        <v>33.340999600000004</v>
      </c>
      <c r="J138" s="2">
        <f>TREND(Calibration!$A$2:$A$4,Calibration!$B$2:$B$4,C138)</f>
        <v>306.5880865676329</v>
      </c>
      <c r="K138" s="2">
        <f>TREND(Calibration!$A$2:$A$4,Calibration!$C$2:$C$4,E138)</f>
        <v>435.80795628079113</v>
      </c>
      <c r="L138" s="2">
        <f>TREND(Calibration!$A$2:$A$4,Calibration!$D$2:$D$4,G138)</f>
        <v>546.83255455743358</v>
      </c>
    </row>
    <row r="139" spans="1:12" x14ac:dyDescent="0.25">
      <c r="A139">
        <v>686823</v>
      </c>
      <c r="B139">
        <v>15.13700008</v>
      </c>
      <c r="C139">
        <v>0.30421999</v>
      </c>
      <c r="D139">
        <v>37.171001429999997</v>
      </c>
      <c r="E139">
        <v>0.25</v>
      </c>
      <c r="F139">
        <v>32.534000399999996</v>
      </c>
      <c r="G139">
        <v>0.75340003</v>
      </c>
      <c r="H139">
        <v>33.351001740000001</v>
      </c>
      <c r="J139" s="2">
        <f>TREND(Calibration!$A$2:$A$4,Calibration!$B$2:$B$4,C139)</f>
        <v>321.66873908089997</v>
      </c>
      <c r="K139" s="2">
        <f>TREND(Calibration!$A$2:$A$4,Calibration!$C$2:$C$4,E139)</f>
        <v>435.33963693424607</v>
      </c>
      <c r="L139" s="2">
        <f>TREND(Calibration!$A$2:$A$4,Calibration!$D$2:$D$4,G139)</f>
        <v>546.83255455743358</v>
      </c>
    </row>
    <row r="140" spans="1:12" x14ac:dyDescent="0.25">
      <c r="A140">
        <v>691821</v>
      </c>
      <c r="B140">
        <v>15.100999829999999</v>
      </c>
      <c r="C140">
        <v>0.30513999000000003</v>
      </c>
      <c r="D140">
        <v>37.136001589999999</v>
      </c>
      <c r="E140">
        <v>0.25005999000000001</v>
      </c>
      <c r="F140">
        <v>32.549999239999998</v>
      </c>
      <c r="G140">
        <v>0.75440001000000001</v>
      </c>
      <c r="H140">
        <v>33.369998930000001</v>
      </c>
      <c r="J140" s="2">
        <f>TREND(Calibration!$A$2:$A$4,Calibration!$B$2:$B$4,C140)</f>
        <v>325.73744338773076</v>
      </c>
      <c r="K140" s="2">
        <f>TREND(Calibration!$A$2:$A$4,Calibration!$C$2:$C$4,E140)</f>
        <v>435.80795628079113</v>
      </c>
      <c r="L140" s="2">
        <f>TREND(Calibration!$A$2:$A$4,Calibration!$D$2:$D$4,G140)</f>
        <v>547.54122580234593</v>
      </c>
    </row>
    <row r="141" spans="1:12" x14ac:dyDescent="0.25">
      <c r="A141">
        <v>696937</v>
      </c>
      <c r="B141">
        <v>15.04599953</v>
      </c>
      <c r="C141">
        <v>0.30329999000000002</v>
      </c>
      <c r="D141">
        <v>37.167999270000003</v>
      </c>
      <c r="E141">
        <v>0.25005999000000001</v>
      </c>
      <c r="F141">
        <v>32.60400009</v>
      </c>
      <c r="G141">
        <v>0.75819999000000005</v>
      </c>
      <c r="H141">
        <v>33.361000060000002</v>
      </c>
      <c r="J141" s="2">
        <f>TREND(Calibration!$A$2:$A$4,Calibration!$B$2:$B$4,C141)</f>
        <v>317.60003477406963</v>
      </c>
      <c r="K141" s="2">
        <f>TREND(Calibration!$A$2:$A$4,Calibration!$C$2:$C$4,E141)</f>
        <v>435.80795628079113</v>
      </c>
      <c r="L141" s="2">
        <f>TREND(Calibration!$A$2:$A$4,Calibration!$D$2:$D$4,G141)</f>
        <v>550.23421621939644</v>
      </c>
    </row>
    <row r="142" spans="1:12" x14ac:dyDescent="0.25">
      <c r="A142">
        <v>701863</v>
      </c>
      <c r="B142">
        <v>15.069000239999999</v>
      </c>
      <c r="C142">
        <v>0.30270999999999998</v>
      </c>
      <c r="D142">
        <v>37.143001560000002</v>
      </c>
      <c r="E142">
        <v>0.25005999000000001</v>
      </c>
      <c r="F142">
        <v>32.597999569999999</v>
      </c>
      <c r="G142">
        <v>0.76200002</v>
      </c>
      <c r="H142">
        <v>33.380001069999999</v>
      </c>
      <c r="J142" s="2">
        <f>TREND(Calibration!$A$2:$A$4,Calibration!$B$2:$B$4,C142)</f>
        <v>314.99080123712724</v>
      </c>
      <c r="K142" s="2">
        <f>TREND(Calibration!$A$2:$A$4,Calibration!$C$2:$C$4,E142)</f>
        <v>435.80795628079113</v>
      </c>
      <c r="L142" s="2">
        <f>TREND(Calibration!$A$2:$A$4,Calibration!$D$2:$D$4,G142)</f>
        <v>552.92724207071774</v>
      </c>
    </row>
    <row r="143" spans="1:12" x14ac:dyDescent="0.25">
      <c r="A143">
        <v>706821</v>
      </c>
      <c r="B143">
        <v>15.09500027</v>
      </c>
      <c r="C143">
        <v>0.29822000999999998</v>
      </c>
      <c r="D143">
        <v>37.148998259999999</v>
      </c>
      <c r="E143">
        <v>0.25005999000000001</v>
      </c>
      <c r="F143">
        <v>32.60400009</v>
      </c>
      <c r="G143">
        <v>0.76090002000000001</v>
      </c>
      <c r="H143">
        <v>33.376998899999997</v>
      </c>
      <c r="J143" s="2">
        <f>TREND(Calibration!$A$2:$A$4,Calibration!$B$2:$B$4,C143)</f>
        <v>295.13379944296889</v>
      </c>
      <c r="K143" s="2">
        <f>TREND(Calibration!$A$2:$A$4,Calibration!$C$2:$C$4,E143)</f>
        <v>435.80795628079113</v>
      </c>
      <c r="L143" s="2">
        <f>TREND(Calibration!$A$2:$A$4,Calibration!$D$2:$D$4,G143)</f>
        <v>552.14768811023498</v>
      </c>
    </row>
    <row r="144" spans="1:12" x14ac:dyDescent="0.25">
      <c r="A144">
        <v>711986</v>
      </c>
      <c r="B144">
        <v>15.16899967</v>
      </c>
      <c r="C144">
        <v>0.29908001000000001</v>
      </c>
      <c r="D144">
        <v>37.124000549999998</v>
      </c>
      <c r="E144">
        <v>0.25011</v>
      </c>
      <c r="F144">
        <v>32.562999730000001</v>
      </c>
      <c r="G144">
        <v>0.76310003000000004</v>
      </c>
      <c r="H144">
        <v>33.356998439999998</v>
      </c>
      <c r="J144" s="2">
        <f>TREND(Calibration!$A$2:$A$4,Calibration!$B$2:$B$4,C144)</f>
        <v>298.93715346891918</v>
      </c>
      <c r="K144" s="2">
        <f>TREND(Calibration!$A$2:$A$4,Calibration!$C$2:$C$4,E144)</f>
        <v>436.19836552434367</v>
      </c>
      <c r="L144" s="2">
        <f>TREND(Calibration!$A$2:$A$4,Calibration!$D$2:$D$4,G144)</f>
        <v>553.70680311805484</v>
      </c>
    </row>
    <row r="145" spans="1:12" x14ac:dyDescent="0.25">
      <c r="A145">
        <v>716935</v>
      </c>
      <c r="B145">
        <v>15.18900013</v>
      </c>
      <c r="C145">
        <v>0.29714000000000002</v>
      </c>
      <c r="D145">
        <v>37.14599991</v>
      </c>
      <c r="E145">
        <v>0.25005999000000001</v>
      </c>
      <c r="F145">
        <v>32.54700089</v>
      </c>
      <c r="G145">
        <v>0.76470000000000005</v>
      </c>
      <c r="H145">
        <v>33.328998570000003</v>
      </c>
      <c r="J145" s="2">
        <f>TREND(Calibration!$A$2:$A$4,Calibration!$B$2:$B$4,C145)</f>
        <v>290.35745016207761</v>
      </c>
      <c r="K145" s="2">
        <f>TREND(Calibration!$A$2:$A$4,Calibration!$C$2:$C$4,E145)</f>
        <v>435.80795628079113</v>
      </c>
      <c r="L145" s="2">
        <f>TREND(Calibration!$A$2:$A$4,Calibration!$D$2:$D$4,G145)</f>
        <v>554.84067852728549</v>
      </c>
    </row>
    <row r="146" spans="1:12" x14ac:dyDescent="0.25">
      <c r="A146">
        <v>721933</v>
      </c>
      <c r="B146">
        <v>15.204999920000001</v>
      </c>
      <c r="C146">
        <v>0.30157</v>
      </c>
      <c r="D146">
        <v>37.14599991</v>
      </c>
      <c r="E146">
        <v>0.24968000000000001</v>
      </c>
      <c r="F146">
        <v>32.540000919999997</v>
      </c>
      <c r="G146">
        <v>0.76740003000000001</v>
      </c>
      <c r="H146">
        <v>33.361000060000002</v>
      </c>
      <c r="J146" s="2">
        <f>TREND(Calibration!$A$2:$A$4,Calibration!$B$2:$B$4,C146)</f>
        <v>309.94914590040253</v>
      </c>
      <c r="K146" s="2">
        <f>TREND(Calibration!$A$2:$A$4,Calibration!$C$2:$C$4,E146)</f>
        <v>432.84151739941694</v>
      </c>
      <c r="L146" s="2">
        <f>TREND(Calibration!$A$2:$A$4,Calibration!$D$2:$D$4,G146)</f>
        <v>556.75415041812403</v>
      </c>
    </row>
    <row r="147" spans="1:12" x14ac:dyDescent="0.25">
      <c r="A147">
        <v>726822</v>
      </c>
      <c r="B147">
        <v>15.20199966</v>
      </c>
      <c r="C147">
        <v>0.30417000999999999</v>
      </c>
      <c r="D147">
        <v>37.126998899999997</v>
      </c>
      <c r="E147">
        <v>0.24973001</v>
      </c>
      <c r="F147">
        <v>32.597999569999999</v>
      </c>
      <c r="G147">
        <v>0.77280002999999997</v>
      </c>
      <c r="H147">
        <v>33.35400009</v>
      </c>
      <c r="J147" s="2">
        <f>TREND(Calibration!$A$2:$A$4,Calibration!$B$2:$B$4,C147)</f>
        <v>321.44770229692676</v>
      </c>
      <c r="K147" s="2">
        <f>TREND(Calibration!$A$2:$A$4,Calibration!$C$2:$C$4,E147)</f>
        <v>433.23192664296948</v>
      </c>
      <c r="L147" s="2">
        <f>TREND(Calibration!$A$2:$A$4,Calibration!$D$2:$D$4,G147)</f>
        <v>560.58105167867598</v>
      </c>
    </row>
    <row r="148" spans="1:12" x14ac:dyDescent="0.25">
      <c r="A148">
        <v>731822</v>
      </c>
      <c r="B148">
        <v>15.152999879999999</v>
      </c>
      <c r="C148">
        <v>0.30546001</v>
      </c>
      <c r="D148">
        <v>37.126998899999997</v>
      </c>
      <c r="E148">
        <v>0.24940999999999999</v>
      </c>
      <c r="F148">
        <v>32.590999600000004</v>
      </c>
      <c r="G148">
        <v>0.77600002000000001</v>
      </c>
      <c r="H148">
        <v>33.338001249999998</v>
      </c>
      <c r="J148" s="2">
        <f>TREND(Calibration!$A$2:$A$4,Calibration!$B$2:$B$4,C148)</f>
        <v>327.15273333585219</v>
      </c>
      <c r="K148" s="2">
        <f>TREND(Calibration!$A$2:$A$4,Calibration!$C$2:$C$4,E148)</f>
        <v>430.73372904190478</v>
      </c>
      <c r="L148" s="2">
        <f>TREND(Calibration!$A$2:$A$4,Calibration!$D$2:$D$4,G148)</f>
        <v>562.84883793140818</v>
      </c>
    </row>
    <row r="149" spans="1:12" x14ac:dyDescent="0.25">
      <c r="A149">
        <v>736821</v>
      </c>
      <c r="B149">
        <v>15.0909996</v>
      </c>
      <c r="C149">
        <v>0.30426999999999998</v>
      </c>
      <c r="D149">
        <v>37.117000580000003</v>
      </c>
      <c r="E149">
        <v>0.24945999999999999</v>
      </c>
      <c r="F149">
        <v>32.60400009</v>
      </c>
      <c r="G149">
        <v>0.78039997999999999</v>
      </c>
      <c r="H149">
        <v>33.35400009</v>
      </c>
      <c r="J149" s="2">
        <f>TREND(Calibration!$A$2:$A$4,Calibration!$B$2:$B$4,C149)</f>
        <v>321.88990854001372</v>
      </c>
      <c r="K149" s="2">
        <f>TREND(Calibration!$A$2:$A$4,Calibration!$C$2:$C$4,E149)</f>
        <v>431.12406021922175</v>
      </c>
      <c r="L149" s="2">
        <f>TREND(Calibration!$A$2:$A$4,Calibration!$D$2:$D$4,G149)</f>
        <v>565.96702542592266</v>
      </c>
    </row>
    <row r="150" spans="1:12" x14ac:dyDescent="0.25">
      <c r="A150">
        <v>741826</v>
      </c>
      <c r="B150">
        <v>14.977999690000001</v>
      </c>
      <c r="C150">
        <v>0.30610999</v>
      </c>
      <c r="D150">
        <v>37.130001069999999</v>
      </c>
      <c r="E150">
        <v>0.24940999999999999</v>
      </c>
      <c r="F150">
        <v>32.549999239999998</v>
      </c>
      <c r="G150">
        <v>0.77710003000000005</v>
      </c>
      <c r="H150">
        <v>33.347999569999999</v>
      </c>
      <c r="J150" s="2">
        <f>TREND(Calibration!$A$2:$A$4,Calibration!$B$2:$B$4,C150)</f>
        <v>330.02727292862778</v>
      </c>
      <c r="K150" s="2">
        <f>TREND(Calibration!$A$2:$A$4,Calibration!$C$2:$C$4,E150)</f>
        <v>430.73372904190478</v>
      </c>
      <c r="L150" s="2">
        <f>TREND(Calibration!$A$2:$A$4,Calibration!$D$2:$D$4,G150)</f>
        <v>563.62839897874517</v>
      </c>
    </row>
    <row r="151" spans="1:12" x14ac:dyDescent="0.25">
      <c r="A151">
        <v>746821</v>
      </c>
      <c r="B151">
        <v>14.94200039</v>
      </c>
      <c r="C151">
        <v>0.30676001000000003</v>
      </c>
      <c r="D151">
        <v>37.14599991</v>
      </c>
      <c r="E151">
        <v>0.24940999999999999</v>
      </c>
      <c r="F151">
        <v>32.584999080000003</v>
      </c>
      <c r="G151">
        <v>0.78680002999999998</v>
      </c>
      <c r="H151">
        <v>33.373001100000003</v>
      </c>
      <c r="J151" s="2">
        <f>TREND(Calibration!$A$2:$A$4,Calibration!$B$2:$B$4,C151)</f>
        <v>332.901989421591</v>
      </c>
      <c r="K151" s="2">
        <f>TREND(Calibration!$A$2:$A$4,Calibration!$C$2:$C$4,E151)</f>
        <v>430.73372904190478</v>
      </c>
      <c r="L151" s="2">
        <f>TREND(Calibration!$A$2:$A$4,Calibration!$D$2:$D$4,G151)</f>
        <v>570.50264753936631</v>
      </c>
    </row>
    <row r="152" spans="1:12" x14ac:dyDescent="0.25">
      <c r="A152">
        <v>751821</v>
      </c>
      <c r="B152">
        <v>14.90600014</v>
      </c>
      <c r="C152">
        <v>0.30665000999999997</v>
      </c>
      <c r="D152">
        <v>37.117000580000003</v>
      </c>
      <c r="E152">
        <v>0.24979000000000001</v>
      </c>
      <c r="F152">
        <v>32.590999600000004</v>
      </c>
      <c r="G152">
        <v>0.78469997999999996</v>
      </c>
      <c r="H152">
        <v>33.347999569999999</v>
      </c>
      <c r="J152" s="2">
        <f>TREND(Calibration!$A$2:$A$4,Calibration!$B$2:$B$4,C152)</f>
        <v>332.41551390664358</v>
      </c>
      <c r="K152" s="2">
        <f>TREND(Calibration!$A$2:$A$4,Calibration!$C$2:$C$4,E152)</f>
        <v>433.70024598951454</v>
      </c>
      <c r="L152" s="2">
        <f>TREND(Calibration!$A$2:$A$4,Calibration!$D$2:$D$4,G152)</f>
        <v>569.01437272599185</v>
      </c>
    </row>
    <row r="153" spans="1:12" x14ac:dyDescent="0.25">
      <c r="A153">
        <v>756828</v>
      </c>
      <c r="B153">
        <v>14.89299965</v>
      </c>
      <c r="C153">
        <v>0.30546001</v>
      </c>
      <c r="D153">
        <v>37.120998380000003</v>
      </c>
      <c r="E153">
        <v>0.24973001</v>
      </c>
      <c r="F153">
        <v>32.569000240000001</v>
      </c>
      <c r="G153">
        <v>0.79059999999999997</v>
      </c>
      <c r="H153">
        <v>33.347999569999999</v>
      </c>
      <c r="J153" s="2">
        <f>TREND(Calibration!$A$2:$A$4,Calibration!$B$2:$B$4,C153)</f>
        <v>327.15273333585219</v>
      </c>
      <c r="K153" s="2">
        <f>TREND(Calibration!$A$2:$A$4,Calibration!$C$2:$C$4,E153)</f>
        <v>433.23192664296948</v>
      </c>
      <c r="L153" s="2">
        <f>TREND(Calibration!$A$2:$A$4,Calibration!$D$2:$D$4,G153)</f>
        <v>573.19563086956259</v>
      </c>
    </row>
    <row r="154" spans="1:12" x14ac:dyDescent="0.25">
      <c r="A154">
        <v>761822</v>
      </c>
      <c r="B154">
        <v>14.98400021</v>
      </c>
      <c r="C154">
        <v>0.30579001</v>
      </c>
      <c r="D154">
        <v>37.148998259999999</v>
      </c>
      <c r="E154">
        <v>0.24934999999999999</v>
      </c>
      <c r="F154">
        <v>32.562999730000001</v>
      </c>
      <c r="G154">
        <v>0.78680002999999998</v>
      </c>
      <c r="H154">
        <v>33.34500122</v>
      </c>
      <c r="J154" s="2">
        <f>TREND(Calibration!$A$2:$A$4,Calibration!$B$2:$B$4,C154)</f>
        <v>328.61215988069353</v>
      </c>
      <c r="K154" s="2">
        <f>TREND(Calibration!$A$2:$A$4,Calibration!$C$2:$C$4,E154)</f>
        <v>430.26533162912415</v>
      </c>
      <c r="L154" s="2">
        <f>TREND(Calibration!$A$2:$A$4,Calibration!$D$2:$D$4,G154)</f>
        <v>570.50264753936631</v>
      </c>
    </row>
    <row r="155" spans="1:12" x14ac:dyDescent="0.25">
      <c r="A155">
        <v>766824</v>
      </c>
      <c r="B155">
        <v>15.03299999</v>
      </c>
      <c r="C155">
        <v>0.30579001</v>
      </c>
      <c r="D155">
        <v>37.136001589999999</v>
      </c>
      <c r="E155">
        <v>0.24968000000000001</v>
      </c>
      <c r="F155">
        <v>32.584999080000003</v>
      </c>
      <c r="G155">
        <v>0.79170001000000001</v>
      </c>
      <c r="H155">
        <v>33.328998570000003</v>
      </c>
      <c r="J155" s="2">
        <f>TREND(Calibration!$A$2:$A$4,Calibration!$B$2:$B$4,C155)</f>
        <v>328.61215988069353</v>
      </c>
      <c r="K155" s="2">
        <f>TREND(Calibration!$A$2:$A$4,Calibration!$C$2:$C$4,E155)</f>
        <v>432.84151739941694</v>
      </c>
      <c r="L155" s="2">
        <f>TREND(Calibration!$A$2:$A$4,Calibration!$D$2:$D$4,G155)</f>
        <v>573.97519191689958</v>
      </c>
    </row>
    <row r="156" spans="1:12" x14ac:dyDescent="0.25">
      <c r="A156">
        <v>771822</v>
      </c>
      <c r="B156">
        <v>15.036000250000001</v>
      </c>
      <c r="C156">
        <v>0.30557001</v>
      </c>
      <c r="D156">
        <v>37.152000430000001</v>
      </c>
      <c r="E156">
        <v>0.24968000000000001</v>
      </c>
      <c r="F156">
        <v>32.534000399999996</v>
      </c>
      <c r="G156">
        <v>0.79600000000000004</v>
      </c>
      <c r="H156">
        <v>33.338001249999998</v>
      </c>
      <c r="J156" s="2">
        <f>TREND(Calibration!$A$2:$A$4,Calibration!$B$2:$B$4,C156)</f>
        <v>327.63920885079938</v>
      </c>
      <c r="K156" s="2">
        <f>TREND(Calibration!$A$2:$A$4,Calibration!$C$2:$C$4,E156)</f>
        <v>432.84151739941694</v>
      </c>
      <c r="L156" s="2">
        <f>TREND(Calibration!$A$2:$A$4,Calibration!$D$2:$D$4,G156)</f>
        <v>577.02253213011466</v>
      </c>
    </row>
    <row r="157" spans="1:12" x14ac:dyDescent="0.25">
      <c r="A157">
        <v>776821</v>
      </c>
      <c r="B157">
        <v>14.99100018</v>
      </c>
      <c r="C157">
        <v>0.30513999000000003</v>
      </c>
      <c r="D157">
        <v>37.125</v>
      </c>
      <c r="E157">
        <v>0.24973001</v>
      </c>
      <c r="F157">
        <v>32.616001130000001</v>
      </c>
      <c r="G157">
        <v>0.79979997999999997</v>
      </c>
      <c r="H157">
        <v>33.361999509999997</v>
      </c>
      <c r="J157" s="2">
        <f>TREND(Calibration!$A$2:$A$4,Calibration!$B$2:$B$4,C157)</f>
        <v>325.73744338773076</v>
      </c>
      <c r="K157" s="2">
        <f>TREND(Calibration!$A$2:$A$4,Calibration!$C$2:$C$4,E157)</f>
        <v>433.23192664296948</v>
      </c>
      <c r="L157" s="2">
        <f>TREND(Calibration!$A$2:$A$4,Calibration!$D$2:$D$4,G157)</f>
        <v>579.71552254716505</v>
      </c>
    </row>
    <row r="158" spans="1:12" x14ac:dyDescent="0.25">
      <c r="A158">
        <v>781822</v>
      </c>
      <c r="B158">
        <v>14.902999879999999</v>
      </c>
      <c r="C158">
        <v>0.30454001000000003</v>
      </c>
      <c r="D158">
        <v>37.083999630000001</v>
      </c>
      <c r="E158">
        <v>0.25</v>
      </c>
      <c r="F158">
        <v>32.563999180000003</v>
      </c>
      <c r="G158">
        <v>0.79549998</v>
      </c>
      <c r="H158">
        <v>33.355998990000003</v>
      </c>
      <c r="J158" s="2">
        <f>TREND(Calibration!$A$2:$A$4,Calibration!$B$2:$B$4,C158)</f>
        <v>323.08402902902185</v>
      </c>
      <c r="K158" s="2">
        <f>TREND(Calibration!$A$2:$A$4,Calibration!$C$2:$C$4,E158)</f>
        <v>435.33963693424607</v>
      </c>
      <c r="L158" s="2">
        <f>TREND(Calibration!$A$2:$A$4,Calibration!$D$2:$D$4,G158)</f>
        <v>576.66817524709586</v>
      </c>
    </row>
    <row r="159" spans="1:12" x14ac:dyDescent="0.25">
      <c r="A159">
        <v>786822</v>
      </c>
      <c r="B159">
        <v>14.803000450000001</v>
      </c>
      <c r="C159">
        <v>0.30146000000000001</v>
      </c>
      <c r="D159">
        <v>37.122001650000001</v>
      </c>
      <c r="E159">
        <v>0.25005999000000001</v>
      </c>
      <c r="F159">
        <v>32.58000183</v>
      </c>
      <c r="G159">
        <v>0.79979997999999997</v>
      </c>
      <c r="H159">
        <v>33.355998990000003</v>
      </c>
      <c r="J159" s="2">
        <f>TREND(Calibration!$A$2:$A$4,Calibration!$B$2:$B$4,C159)</f>
        <v>309.46267038545557</v>
      </c>
      <c r="K159" s="2">
        <f>TREND(Calibration!$A$2:$A$4,Calibration!$C$2:$C$4,E159)</f>
        <v>435.80795628079113</v>
      </c>
      <c r="L159" s="2">
        <f>TREND(Calibration!$A$2:$A$4,Calibration!$D$2:$D$4,G159)</f>
        <v>579.71552254716505</v>
      </c>
    </row>
    <row r="160" spans="1:12" x14ac:dyDescent="0.25">
      <c r="A160">
        <v>791822</v>
      </c>
      <c r="B160">
        <v>14.76399994</v>
      </c>
      <c r="C160">
        <v>0.30237999999999998</v>
      </c>
      <c r="D160">
        <v>37.099998470000003</v>
      </c>
      <c r="E160">
        <v>0.25</v>
      </c>
      <c r="F160">
        <v>32.5890007</v>
      </c>
      <c r="G160">
        <v>0.79280001</v>
      </c>
      <c r="H160">
        <v>33.328998570000003</v>
      </c>
      <c r="J160" s="2">
        <f>TREND(Calibration!$A$2:$A$4,Calibration!$B$2:$B$4,C160)</f>
        <v>313.53137469228591</v>
      </c>
      <c r="K160" s="2">
        <f>TREND(Calibration!$A$2:$A$4,Calibration!$C$2:$C$4,E160)</f>
        <v>435.33963693424607</v>
      </c>
      <c r="L160" s="2">
        <f>TREND(Calibration!$A$2:$A$4,Calibration!$D$2:$D$4,G160)</f>
        <v>574.75474587738245</v>
      </c>
    </row>
    <row r="161" spans="1:12" x14ac:dyDescent="0.25">
      <c r="A161">
        <v>796822</v>
      </c>
      <c r="B161">
        <v>14.786999700000001</v>
      </c>
      <c r="C161">
        <v>0.30259999999999998</v>
      </c>
      <c r="D161">
        <v>37.094001769999998</v>
      </c>
      <c r="E161">
        <v>0.25038000999999999</v>
      </c>
      <c r="F161">
        <v>32.578998570000003</v>
      </c>
      <c r="G161">
        <v>0.79600000000000004</v>
      </c>
      <c r="H161">
        <v>33.341999049999998</v>
      </c>
      <c r="J161" s="2">
        <f>TREND(Calibration!$A$2:$A$4,Calibration!$B$2:$B$4,C161)</f>
        <v>314.50432572218006</v>
      </c>
      <c r="K161" s="2">
        <f>TREND(Calibration!$A$2:$A$4,Calibration!$C$2:$C$4,E161)</f>
        <v>438.30623194809118</v>
      </c>
      <c r="L161" s="2">
        <f>TREND(Calibration!$A$2:$A$4,Calibration!$D$2:$D$4,G161)</f>
        <v>577.02253213011466</v>
      </c>
    </row>
    <row r="162" spans="1:12" x14ac:dyDescent="0.25">
      <c r="A162">
        <v>801822</v>
      </c>
      <c r="B162">
        <v>14.833000180000001</v>
      </c>
      <c r="C162">
        <v>0.30292001000000002</v>
      </c>
      <c r="D162">
        <v>37.076999659999998</v>
      </c>
      <c r="E162">
        <v>0.25005999000000001</v>
      </c>
      <c r="F162">
        <v>32.530998230000002</v>
      </c>
      <c r="G162">
        <v>0.79059999999999997</v>
      </c>
      <c r="H162">
        <v>33.32400131</v>
      </c>
      <c r="J162" s="2">
        <f>TREND(Calibration!$A$2:$A$4,Calibration!$B$2:$B$4,C162)</f>
        <v>315.91957144525509</v>
      </c>
      <c r="K162" s="2">
        <f>TREND(Calibration!$A$2:$A$4,Calibration!$C$2:$C$4,E162)</f>
        <v>435.80795628079113</v>
      </c>
      <c r="L162" s="2">
        <f>TREND(Calibration!$A$2:$A$4,Calibration!$D$2:$D$4,G162)</f>
        <v>573.19563086956259</v>
      </c>
    </row>
    <row r="163" spans="1:12" x14ac:dyDescent="0.25">
      <c r="A163">
        <v>806821</v>
      </c>
      <c r="B163">
        <v>14.880000109999999</v>
      </c>
      <c r="C163">
        <v>0.30329999000000002</v>
      </c>
      <c r="D163">
        <v>37.009998320000001</v>
      </c>
      <c r="E163">
        <v>0.25038000999999999</v>
      </c>
      <c r="F163">
        <v>32.563999180000003</v>
      </c>
      <c r="G163">
        <v>0.79659997999999999</v>
      </c>
      <c r="H163">
        <v>33.298000340000002</v>
      </c>
      <c r="J163" s="2">
        <f>TREND(Calibration!$A$2:$A$4,Calibration!$B$2:$B$4,C163)</f>
        <v>317.60003477406963</v>
      </c>
      <c r="K163" s="2">
        <f>TREND(Calibration!$A$2:$A$4,Calibration!$C$2:$C$4,E163)</f>
        <v>438.30623194809118</v>
      </c>
      <c r="L163" s="2">
        <f>TREND(Calibration!$A$2:$A$4,Calibration!$D$2:$D$4,G163)</f>
        <v>577.44772920757862</v>
      </c>
    </row>
    <row r="164" spans="1:12" x14ac:dyDescent="0.25">
      <c r="A164">
        <v>811821</v>
      </c>
      <c r="B164">
        <v>14.961000439999999</v>
      </c>
      <c r="C164">
        <v>0.30199999</v>
      </c>
      <c r="D164">
        <v>37.060001370000002</v>
      </c>
      <c r="E164">
        <v>0.25042998999999999</v>
      </c>
      <c r="F164">
        <v>32.555999759999999</v>
      </c>
      <c r="G164">
        <v>0.79979997999999997</v>
      </c>
      <c r="H164">
        <v>33.318000789999999</v>
      </c>
      <c r="J164" s="2">
        <f>TREND(Calibration!$A$2:$A$4,Calibration!$B$2:$B$4,C164)</f>
        <v>311.85077868833082</v>
      </c>
      <c r="K164" s="2">
        <f>TREND(Calibration!$A$2:$A$4,Calibration!$C$2:$C$4,E164)</f>
        <v>438.69640699293723</v>
      </c>
      <c r="L164" s="2">
        <f>TREND(Calibration!$A$2:$A$4,Calibration!$D$2:$D$4,G164)</f>
        <v>579.71552254716505</v>
      </c>
    </row>
    <row r="165" spans="1:12" x14ac:dyDescent="0.25">
      <c r="A165">
        <v>816821</v>
      </c>
      <c r="B165">
        <v>15.01500034</v>
      </c>
      <c r="C165">
        <v>0.30199999</v>
      </c>
      <c r="D165">
        <v>37.067001339999997</v>
      </c>
      <c r="E165">
        <v>0.25033</v>
      </c>
      <c r="F165">
        <v>32.571998600000001</v>
      </c>
      <c r="G165">
        <v>0.79869997999999998</v>
      </c>
      <c r="H165">
        <v>33.32400131</v>
      </c>
      <c r="J165" s="2">
        <f>TREND(Calibration!$A$2:$A$4,Calibration!$B$2:$B$4,C165)</f>
        <v>311.85077868833082</v>
      </c>
      <c r="K165" s="2">
        <f>TREND(Calibration!$A$2:$A$4,Calibration!$C$2:$C$4,E165)</f>
        <v>437.91582270453864</v>
      </c>
      <c r="L165" s="2">
        <f>TREND(Calibration!$A$2:$A$4,Calibration!$D$2:$D$4,G165)</f>
        <v>578.93596858668218</v>
      </c>
    </row>
    <row r="166" spans="1:12" x14ac:dyDescent="0.25">
      <c r="A166">
        <v>822082</v>
      </c>
      <c r="B166">
        <v>15.06499958</v>
      </c>
      <c r="C166">
        <v>0.30298001000000002</v>
      </c>
      <c r="D166">
        <v>37.111999509999997</v>
      </c>
      <c r="E166">
        <v>0.25038000999999999</v>
      </c>
      <c r="F166">
        <v>32.623001100000003</v>
      </c>
      <c r="G166">
        <v>0.80569999999999997</v>
      </c>
      <c r="H166">
        <v>33.307998660000003</v>
      </c>
      <c r="J166" s="2">
        <f>TREND(Calibration!$A$2:$A$4,Calibration!$B$2:$B$4,C166)</f>
        <v>316.18492172613537</v>
      </c>
      <c r="K166" s="2">
        <f>TREND(Calibration!$A$2:$A$4,Calibration!$C$2:$C$4,E166)</f>
        <v>438.30623194809118</v>
      </c>
      <c r="L166" s="2">
        <f>TREND(Calibration!$A$2:$A$4,Calibration!$D$2:$D$4,G166)</f>
        <v>583.8967806907358</v>
      </c>
    </row>
    <row r="167" spans="1:12" x14ac:dyDescent="0.25">
      <c r="A167">
        <v>826821</v>
      </c>
      <c r="B167">
        <v>14.97999954</v>
      </c>
      <c r="C167">
        <v>0.30421999</v>
      </c>
      <c r="D167">
        <v>37.0890007</v>
      </c>
      <c r="E167">
        <v>0.25038000999999999</v>
      </c>
      <c r="F167">
        <v>32.521999360000002</v>
      </c>
      <c r="G167">
        <v>0.80140001000000005</v>
      </c>
      <c r="H167">
        <v>33.293998719999998</v>
      </c>
      <c r="J167" s="2">
        <f>TREND(Calibration!$A$2:$A$4,Calibration!$B$2:$B$4,C167)</f>
        <v>321.66873908089997</v>
      </c>
      <c r="K167" s="2">
        <f>TREND(Calibration!$A$2:$A$4,Calibration!$C$2:$C$4,E167)</f>
        <v>438.30623194809118</v>
      </c>
      <c r="L167" s="2">
        <f>TREND(Calibration!$A$2:$A$4,Calibration!$D$2:$D$4,G167)</f>
        <v>580.84944047752083</v>
      </c>
    </row>
    <row r="168" spans="1:12" x14ac:dyDescent="0.25">
      <c r="A168">
        <v>831821</v>
      </c>
      <c r="B168">
        <v>14.885999679999999</v>
      </c>
      <c r="C168">
        <v>0.30480998999999998</v>
      </c>
      <c r="D168">
        <v>37.016998289999997</v>
      </c>
      <c r="E168">
        <v>0.25038000999999999</v>
      </c>
      <c r="F168">
        <v>32.530998230000002</v>
      </c>
      <c r="G168">
        <v>0.80199999</v>
      </c>
      <c r="H168">
        <v>33.284999849999998</v>
      </c>
      <c r="J168" s="2">
        <f>TREND(Calibration!$A$2:$A$4,Calibration!$B$2:$B$4,C168)</f>
        <v>324.27801684288897</v>
      </c>
      <c r="K168" s="2">
        <f>TREND(Calibration!$A$2:$A$4,Calibration!$C$2:$C$4,E168)</f>
        <v>438.30623194809118</v>
      </c>
      <c r="L168" s="2">
        <f>TREND(Calibration!$A$2:$A$4,Calibration!$D$2:$D$4,G168)</f>
        <v>581.27463755498491</v>
      </c>
    </row>
    <row r="169" spans="1:12" x14ac:dyDescent="0.25">
      <c r="A169">
        <v>836822</v>
      </c>
      <c r="B169">
        <v>14.803000450000001</v>
      </c>
      <c r="C169">
        <v>0.30264999999999997</v>
      </c>
      <c r="D169">
        <v>37.0320015</v>
      </c>
      <c r="E169">
        <v>0.25042998999999999</v>
      </c>
      <c r="F169">
        <v>32.562000269999999</v>
      </c>
      <c r="G169">
        <v>0.79930000999999995</v>
      </c>
      <c r="H169">
        <v>33.29499817</v>
      </c>
      <c r="J169" s="2">
        <f>TREND(Calibration!$A$2:$A$4,Calibration!$B$2:$B$4,C169)</f>
        <v>314.72545095624696</v>
      </c>
      <c r="K169" s="2">
        <f>TREND(Calibration!$A$2:$A$4,Calibration!$C$2:$C$4,E169)</f>
        <v>438.69640699293723</v>
      </c>
      <c r="L169" s="2">
        <f>TREND(Calibration!$A$2:$A$4,Calibration!$D$2:$D$4,G169)</f>
        <v>579.36120109841715</v>
      </c>
    </row>
    <row r="170" spans="1:12" x14ac:dyDescent="0.25">
      <c r="A170">
        <v>842307</v>
      </c>
      <c r="B170">
        <v>14.73700047</v>
      </c>
      <c r="C170">
        <v>0.30502998999999997</v>
      </c>
      <c r="D170">
        <v>37.012001040000001</v>
      </c>
      <c r="E170">
        <v>0.25038000999999999</v>
      </c>
      <c r="F170">
        <v>32.488998410000001</v>
      </c>
      <c r="G170">
        <v>0.80089997999999996</v>
      </c>
      <c r="H170">
        <v>33.231998439999998</v>
      </c>
      <c r="J170" s="2">
        <f>TREND(Calibration!$A$2:$A$4,Calibration!$B$2:$B$4,C170)</f>
        <v>325.25096787278335</v>
      </c>
      <c r="K170" s="2">
        <f>TREND(Calibration!$A$2:$A$4,Calibration!$C$2:$C$4,E170)</f>
        <v>438.30623194809118</v>
      </c>
      <c r="L170" s="2">
        <f>TREND(Calibration!$A$2:$A$4,Calibration!$D$2:$D$4,G170)</f>
        <v>580.49507650764781</v>
      </c>
    </row>
    <row r="171" spans="1:12" x14ac:dyDescent="0.25">
      <c r="A171">
        <v>846829</v>
      </c>
      <c r="B171">
        <v>14.78499985</v>
      </c>
      <c r="C171">
        <v>0.30443998999999999</v>
      </c>
      <c r="D171">
        <v>37.025001529999997</v>
      </c>
      <c r="E171">
        <v>0.25038000999999999</v>
      </c>
      <c r="F171">
        <v>32.497001650000001</v>
      </c>
      <c r="G171">
        <v>0.80140001000000005</v>
      </c>
      <c r="H171">
        <v>33.268001560000002</v>
      </c>
      <c r="J171" s="2">
        <f>TREND(Calibration!$A$2:$A$4,Calibration!$B$2:$B$4,C171)</f>
        <v>322.64169011079434</v>
      </c>
      <c r="K171" s="2">
        <f>TREND(Calibration!$A$2:$A$4,Calibration!$C$2:$C$4,E171)</f>
        <v>438.30623194809118</v>
      </c>
      <c r="L171" s="2">
        <f>TREND(Calibration!$A$2:$A$4,Calibration!$D$2:$D$4,G171)</f>
        <v>580.84944047752083</v>
      </c>
    </row>
    <row r="172" spans="1:12" x14ac:dyDescent="0.25">
      <c r="A172">
        <v>851822</v>
      </c>
      <c r="B172">
        <v>14.864000320000001</v>
      </c>
      <c r="C172">
        <v>0.30502998999999997</v>
      </c>
      <c r="D172">
        <v>37.026000979999999</v>
      </c>
      <c r="E172">
        <v>0.25042998999999999</v>
      </c>
      <c r="F172">
        <v>32.519001009999997</v>
      </c>
      <c r="G172">
        <v>0.80199999</v>
      </c>
      <c r="H172">
        <v>33.262001040000001</v>
      </c>
      <c r="J172" s="2">
        <f>TREND(Calibration!$A$2:$A$4,Calibration!$B$2:$B$4,C172)</f>
        <v>325.25096787278335</v>
      </c>
      <c r="K172" s="2">
        <f>TREND(Calibration!$A$2:$A$4,Calibration!$C$2:$C$4,E172)</f>
        <v>438.69640699293723</v>
      </c>
      <c r="L172" s="2">
        <f>TREND(Calibration!$A$2:$A$4,Calibration!$D$2:$D$4,G172)</f>
        <v>581.27463755498491</v>
      </c>
    </row>
    <row r="173" spans="1:12" x14ac:dyDescent="0.25">
      <c r="A173">
        <v>856821</v>
      </c>
      <c r="B173">
        <v>14.864000320000001</v>
      </c>
      <c r="C173">
        <v>0.30357000000000001</v>
      </c>
      <c r="D173">
        <v>37.027000430000001</v>
      </c>
      <c r="E173">
        <v>0.25042998999999999</v>
      </c>
      <c r="F173">
        <v>32.505001069999999</v>
      </c>
      <c r="G173">
        <v>0.80199999</v>
      </c>
      <c r="H173">
        <v>33.250999450000002</v>
      </c>
      <c r="J173" s="2">
        <f>TREND(Calibration!$A$2:$A$4,Calibration!$B$2:$B$4,C173)</f>
        <v>318.79415526307753</v>
      </c>
      <c r="K173" s="2">
        <f>TREND(Calibration!$A$2:$A$4,Calibration!$C$2:$C$4,E173)</f>
        <v>438.69640699293723</v>
      </c>
      <c r="L173" s="2">
        <f>TREND(Calibration!$A$2:$A$4,Calibration!$D$2:$D$4,G173)</f>
        <v>581.27463755498491</v>
      </c>
    </row>
    <row r="174" spans="1:12" x14ac:dyDescent="0.25">
      <c r="A174">
        <v>862057</v>
      </c>
      <c r="B174">
        <v>14.960000040000001</v>
      </c>
      <c r="C174">
        <v>0.30357000000000001</v>
      </c>
      <c r="D174">
        <v>37.025001529999997</v>
      </c>
      <c r="E174">
        <v>0.25042998999999999</v>
      </c>
      <c r="F174">
        <v>32.583000179999999</v>
      </c>
      <c r="G174">
        <v>0.81010002000000003</v>
      </c>
      <c r="H174">
        <v>33.258998869999999</v>
      </c>
      <c r="J174" s="2">
        <f>TREND(Calibration!$A$2:$A$4,Calibration!$B$2:$B$4,C174)</f>
        <v>318.79415526307753</v>
      </c>
      <c r="K174" s="2">
        <f>TREND(Calibration!$A$2:$A$4,Calibration!$C$2:$C$4,E174)</f>
        <v>438.69640699293723</v>
      </c>
      <c r="L174" s="2">
        <f>TREND(Calibration!$A$2:$A$4,Calibration!$D$2:$D$4,G174)</f>
        <v>587.01501070637539</v>
      </c>
    </row>
    <row r="175" spans="1:12" x14ac:dyDescent="0.25">
      <c r="A175">
        <v>866822</v>
      </c>
      <c r="B175">
        <v>14.97999954</v>
      </c>
      <c r="C175">
        <v>0.30135000000000001</v>
      </c>
      <c r="D175">
        <v>37.028999329999998</v>
      </c>
      <c r="E175">
        <v>0.25038000999999999</v>
      </c>
      <c r="F175">
        <v>32.515998840000002</v>
      </c>
      <c r="G175">
        <v>0.80949998000000001</v>
      </c>
      <c r="H175">
        <v>33.223999020000001</v>
      </c>
      <c r="J175" s="2">
        <f>TREND(Calibration!$A$2:$A$4,Calibration!$B$2:$B$4,C175)</f>
        <v>308.97619487050838</v>
      </c>
      <c r="K175" s="2">
        <f>TREND(Calibration!$A$2:$A$4,Calibration!$C$2:$C$4,E175)</f>
        <v>438.30623194809118</v>
      </c>
      <c r="L175" s="2">
        <f>TREND(Calibration!$A$2:$A$4,Calibration!$D$2:$D$4,G175)</f>
        <v>586.58977110778619</v>
      </c>
    </row>
    <row r="176" spans="1:12" x14ac:dyDescent="0.25">
      <c r="A176">
        <v>871821</v>
      </c>
      <c r="B176">
        <v>14.944000239999999</v>
      </c>
      <c r="C176">
        <v>0.30048998999999998</v>
      </c>
      <c r="D176">
        <v>37.019001009999997</v>
      </c>
      <c r="E176">
        <v>0.25033</v>
      </c>
      <c r="F176">
        <v>32.519001009999997</v>
      </c>
      <c r="G176">
        <v>0.81440002</v>
      </c>
      <c r="H176">
        <v>33.2179985</v>
      </c>
      <c r="J176" s="2">
        <f>TREND(Calibration!$A$2:$A$4,Calibration!$B$2:$B$4,C176)</f>
        <v>305.17279661951125</v>
      </c>
      <c r="K176" s="2">
        <f>TREND(Calibration!$A$2:$A$4,Calibration!$C$2:$C$4,E176)</f>
        <v>437.91582270453864</v>
      </c>
      <c r="L176" s="2">
        <f>TREND(Calibration!$A$2:$A$4,Calibration!$D$2:$D$4,G176)</f>
        <v>590.06235800644458</v>
      </c>
    </row>
    <row r="177" spans="1:12" x14ac:dyDescent="0.25">
      <c r="A177">
        <v>876821</v>
      </c>
      <c r="B177">
        <v>14.87100029</v>
      </c>
      <c r="C177">
        <v>0.29405998999999999</v>
      </c>
      <c r="D177">
        <v>37.041999820000001</v>
      </c>
      <c r="E177">
        <v>0.25038000999999999</v>
      </c>
      <c r="F177">
        <v>32.526000979999999</v>
      </c>
      <c r="G177">
        <v>0.81279999000000003</v>
      </c>
      <c r="H177">
        <v>33.210998539999999</v>
      </c>
      <c r="J177" s="2">
        <f>TREND(Calibration!$A$2:$A$4,Calibration!$B$2:$B$4,C177)</f>
        <v>276.73609151851133</v>
      </c>
      <c r="K177" s="2">
        <f>TREND(Calibration!$A$2:$A$4,Calibration!$C$2:$C$4,E177)</f>
        <v>438.30623194809118</v>
      </c>
      <c r="L177" s="2">
        <f>TREND(Calibration!$A$2:$A$4,Calibration!$D$2:$D$4,G177)</f>
        <v>588.92844007608892</v>
      </c>
    </row>
    <row r="178" spans="1:12" x14ac:dyDescent="0.25">
      <c r="A178">
        <v>882043</v>
      </c>
      <c r="B178">
        <v>14.847999570000001</v>
      </c>
      <c r="C178">
        <v>0.30059998999999998</v>
      </c>
      <c r="D178">
        <v>37.006999970000003</v>
      </c>
      <c r="E178">
        <v>0.25038000999999999</v>
      </c>
      <c r="F178">
        <v>32.521999360000002</v>
      </c>
      <c r="G178">
        <v>0.81650001000000005</v>
      </c>
      <c r="H178">
        <v>33.25</v>
      </c>
      <c r="J178" s="2">
        <f>TREND(Calibration!$A$2:$A$4,Calibration!$B$2:$B$4,C178)</f>
        <v>305.65927213445843</v>
      </c>
      <c r="K178" s="2">
        <f>TREND(Calibration!$A$2:$A$4,Calibration!$C$2:$C$4,E178)</f>
        <v>438.30623194809118</v>
      </c>
      <c r="L178" s="2">
        <f>TREND(Calibration!$A$2:$A$4,Calibration!$D$2:$D$4,G178)</f>
        <v>591.55059029869403</v>
      </c>
    </row>
    <row r="179" spans="1:12" x14ac:dyDescent="0.25">
      <c r="A179">
        <v>886823</v>
      </c>
      <c r="B179">
        <v>14.789999959999999</v>
      </c>
      <c r="C179">
        <v>0.30016999999999999</v>
      </c>
      <c r="D179">
        <v>37.013000490000003</v>
      </c>
      <c r="E179">
        <v>0.25042998999999999</v>
      </c>
      <c r="F179">
        <v>32.490001679999999</v>
      </c>
      <c r="G179">
        <v>0.81330000999999996</v>
      </c>
      <c r="H179">
        <v>33.20500183</v>
      </c>
      <c r="J179" s="2">
        <f>TREND(Calibration!$A$2:$A$4,Calibration!$B$2:$B$4,C179)</f>
        <v>303.75763934653014</v>
      </c>
      <c r="K179" s="2">
        <f>TREND(Calibration!$A$2:$A$4,Calibration!$C$2:$C$4,E179)</f>
        <v>438.69640699293723</v>
      </c>
      <c r="L179" s="2">
        <f>TREND(Calibration!$A$2:$A$4,Calibration!$D$2:$D$4,G179)</f>
        <v>589.2827969591076</v>
      </c>
    </row>
    <row r="180" spans="1:12" x14ac:dyDescent="0.25">
      <c r="A180">
        <v>891822</v>
      </c>
      <c r="B180">
        <v>14.772999759999999</v>
      </c>
      <c r="C180">
        <v>0.30259999999999998</v>
      </c>
      <c r="D180">
        <v>36.981998439999998</v>
      </c>
      <c r="E180">
        <v>0.25038000999999999</v>
      </c>
      <c r="F180">
        <v>32.554000850000001</v>
      </c>
      <c r="G180">
        <v>0.81980001999999996</v>
      </c>
      <c r="H180">
        <v>33.240001679999999</v>
      </c>
      <c r="J180" s="2">
        <f>TREND(Calibration!$A$2:$A$4,Calibration!$B$2:$B$4,C180)</f>
        <v>314.50432572218006</v>
      </c>
      <c r="K180" s="2">
        <f>TREND(Calibration!$A$2:$A$4,Calibration!$C$2:$C$4,E180)</f>
        <v>438.30623194809118</v>
      </c>
      <c r="L180" s="2">
        <f>TREND(Calibration!$A$2:$A$4,Calibration!$D$2:$D$4,G180)</f>
        <v>593.88925926699653</v>
      </c>
    </row>
    <row r="181" spans="1:12" x14ac:dyDescent="0.25">
      <c r="A181">
        <v>896821</v>
      </c>
      <c r="B181">
        <v>14.78100014</v>
      </c>
      <c r="C181">
        <v>0.29951999000000001</v>
      </c>
      <c r="D181">
        <v>37.007999419999997</v>
      </c>
      <c r="E181">
        <v>0.25038000999999999</v>
      </c>
      <c r="F181">
        <v>32.541999820000001</v>
      </c>
      <c r="G181">
        <v>0.81760001000000004</v>
      </c>
      <c r="H181">
        <v>33.234001159999998</v>
      </c>
      <c r="J181" s="2">
        <f>TREND(Calibration!$A$2:$A$4,Calibration!$B$2:$B$4,C181)</f>
        <v>300.882967078614</v>
      </c>
      <c r="K181" s="2">
        <f>TREND(Calibration!$A$2:$A$4,Calibration!$C$2:$C$4,E181)</f>
        <v>438.30623194809118</v>
      </c>
      <c r="L181" s="2">
        <f>TREND(Calibration!$A$2:$A$4,Calibration!$D$2:$D$4,G181)</f>
        <v>592.33014425917679</v>
      </c>
    </row>
    <row r="182" spans="1:12" x14ac:dyDescent="0.25">
      <c r="A182">
        <v>901826</v>
      </c>
      <c r="B182">
        <v>14.805999760000001</v>
      </c>
      <c r="C182">
        <v>0.30107999000000002</v>
      </c>
      <c r="D182">
        <v>37.006999970000003</v>
      </c>
      <c r="E182">
        <v>0.25042998999999999</v>
      </c>
      <c r="F182">
        <v>32.58000183</v>
      </c>
      <c r="G182">
        <v>0.80629998000000003</v>
      </c>
      <c r="H182">
        <v>33.229999540000001</v>
      </c>
      <c r="J182" s="2">
        <f>TREND(Calibration!$A$2:$A$4,Calibration!$B$2:$B$4,C182)</f>
        <v>307.78207438150048</v>
      </c>
      <c r="K182" s="2">
        <f>TREND(Calibration!$A$2:$A$4,Calibration!$C$2:$C$4,E182)</f>
        <v>438.69640699293723</v>
      </c>
      <c r="L182" s="2">
        <f>TREND(Calibration!$A$2:$A$4,Calibration!$D$2:$D$4,G182)</f>
        <v>584.32197776819987</v>
      </c>
    </row>
    <row r="183" spans="1:12" x14ac:dyDescent="0.25">
      <c r="A183">
        <v>906903</v>
      </c>
      <c r="B183">
        <v>14.821999549999999</v>
      </c>
      <c r="C183">
        <v>0.29940999000000001</v>
      </c>
      <c r="D183">
        <v>37.020000459999999</v>
      </c>
      <c r="E183">
        <v>0.25038000999999999</v>
      </c>
      <c r="F183">
        <v>32.490001679999999</v>
      </c>
      <c r="G183">
        <v>0.80900002000000004</v>
      </c>
      <c r="H183">
        <v>33.229999540000001</v>
      </c>
      <c r="J183" s="2">
        <f>TREND(Calibration!$A$2:$A$4,Calibration!$B$2:$B$4,C183)</f>
        <v>300.39649156366681</v>
      </c>
      <c r="K183" s="2">
        <f>TREND(Calibration!$A$2:$A$4,Calibration!$C$2:$C$4,E183)</f>
        <v>438.30623194809118</v>
      </c>
      <c r="L183" s="2">
        <f>TREND(Calibration!$A$2:$A$4,Calibration!$D$2:$D$4,G183)</f>
        <v>586.23545674589263</v>
      </c>
    </row>
    <row r="184" spans="1:12" x14ac:dyDescent="0.25">
      <c r="A184">
        <v>911996</v>
      </c>
      <c r="B184">
        <v>14.88799953</v>
      </c>
      <c r="C184">
        <v>0.30417000999999999</v>
      </c>
      <c r="D184">
        <v>37.011001589999999</v>
      </c>
      <c r="E184">
        <v>0.25038000999999999</v>
      </c>
      <c r="F184">
        <v>32.587001800000003</v>
      </c>
      <c r="G184">
        <v>0.81650001000000005</v>
      </c>
      <c r="H184">
        <v>33.227001190000003</v>
      </c>
      <c r="J184" s="2">
        <f>TREND(Calibration!$A$2:$A$4,Calibration!$B$2:$B$4,C184)</f>
        <v>321.44770229692676</v>
      </c>
      <c r="K184" s="2">
        <f>TREND(Calibration!$A$2:$A$4,Calibration!$C$2:$C$4,E184)</f>
        <v>438.30623194809118</v>
      </c>
      <c r="L184" s="2">
        <f>TREND(Calibration!$A$2:$A$4,Calibration!$D$2:$D$4,G184)</f>
        <v>591.55059029869403</v>
      </c>
    </row>
    <row r="185" spans="1:12" x14ac:dyDescent="0.25">
      <c r="A185">
        <v>916821</v>
      </c>
      <c r="B185">
        <v>14.913999560000001</v>
      </c>
      <c r="C185">
        <v>0.30508000000000002</v>
      </c>
      <c r="D185">
        <v>37.040000919999997</v>
      </c>
      <c r="E185">
        <v>0.25042998999999999</v>
      </c>
      <c r="F185">
        <v>32.513000490000003</v>
      </c>
      <c r="G185">
        <v>0.81110000999999998</v>
      </c>
      <c r="H185">
        <v>33.20500183</v>
      </c>
      <c r="J185" s="2">
        <f>TREND(Calibration!$A$2:$A$4,Calibration!$B$2:$B$4,C185)</f>
        <v>325.4721373318971</v>
      </c>
      <c r="K185" s="2">
        <f>TREND(Calibration!$A$2:$A$4,Calibration!$C$2:$C$4,E185)</f>
        <v>438.69640699293723</v>
      </c>
      <c r="L185" s="2">
        <f>TREND(Calibration!$A$2:$A$4,Calibration!$D$2:$D$4,G185)</f>
        <v>587.72368903814197</v>
      </c>
    </row>
    <row r="186" spans="1:12" x14ac:dyDescent="0.25">
      <c r="A186">
        <v>921822</v>
      </c>
      <c r="B186">
        <v>14.90100002</v>
      </c>
      <c r="C186">
        <v>0.30329999000000002</v>
      </c>
      <c r="D186">
        <v>37.011001589999999</v>
      </c>
      <c r="E186">
        <v>0.25038000999999999</v>
      </c>
      <c r="F186">
        <v>32.548000340000002</v>
      </c>
      <c r="G186">
        <v>0.81220000999999997</v>
      </c>
      <c r="H186">
        <v>33.198001859999998</v>
      </c>
      <c r="J186" s="2">
        <f>TREND(Calibration!$A$2:$A$4,Calibration!$B$2:$B$4,C186)</f>
        <v>317.60003477406963</v>
      </c>
      <c r="K186" s="2">
        <f>TREND(Calibration!$A$2:$A$4,Calibration!$C$2:$C$4,E186)</f>
        <v>438.30623194809118</v>
      </c>
      <c r="L186" s="2">
        <f>TREND(Calibration!$A$2:$A$4,Calibration!$D$2:$D$4,G186)</f>
        <v>588.50324299862473</v>
      </c>
    </row>
    <row r="187" spans="1:12" x14ac:dyDescent="0.25">
      <c r="A187">
        <v>926821</v>
      </c>
      <c r="B187">
        <v>14.86200047</v>
      </c>
      <c r="C187">
        <v>0.30184000999999999</v>
      </c>
      <c r="D187">
        <v>37.016998289999997</v>
      </c>
      <c r="E187">
        <v>0.25038000999999999</v>
      </c>
      <c r="F187">
        <v>32.54499817</v>
      </c>
      <c r="G187">
        <v>0.81599997999999996</v>
      </c>
      <c r="H187">
        <v>33.2140007</v>
      </c>
      <c r="J187" s="2">
        <f>TREND(Calibration!$A$2:$A$4,Calibration!$B$2:$B$4,C187)</f>
        <v>311.14326638941043</v>
      </c>
      <c r="K187" s="2">
        <f>TREND(Calibration!$A$2:$A$4,Calibration!$C$2:$C$4,E187)</f>
        <v>438.30623194809118</v>
      </c>
      <c r="L187" s="2">
        <f>TREND(Calibration!$A$2:$A$4,Calibration!$D$2:$D$4,G187)</f>
        <v>591.19622632882101</v>
      </c>
    </row>
    <row r="188" spans="1:12" x14ac:dyDescent="0.25">
      <c r="A188">
        <v>931913</v>
      </c>
      <c r="B188">
        <v>14.76500034</v>
      </c>
      <c r="C188">
        <v>0.30162000999999999</v>
      </c>
      <c r="D188">
        <v>37.027000430000001</v>
      </c>
      <c r="E188">
        <v>0.25038000999999999</v>
      </c>
      <c r="F188">
        <v>32.490001679999999</v>
      </c>
      <c r="G188">
        <v>0.81059998</v>
      </c>
      <c r="H188">
        <v>33.188999180000003</v>
      </c>
      <c r="J188" s="2">
        <f>TREND(Calibration!$A$2:$A$4,Calibration!$B$2:$B$4,C188)</f>
        <v>310.17031535951628</v>
      </c>
      <c r="K188" s="2">
        <f>TREND(Calibration!$A$2:$A$4,Calibration!$C$2:$C$4,E188)</f>
        <v>438.30623194809118</v>
      </c>
      <c r="L188" s="2">
        <f>TREND(Calibration!$A$2:$A$4,Calibration!$D$2:$D$4,G188)</f>
        <v>587.36932506826906</v>
      </c>
    </row>
    <row r="189" spans="1:12" x14ac:dyDescent="0.25">
      <c r="A189">
        <v>936911</v>
      </c>
      <c r="B189">
        <v>14.7159996</v>
      </c>
      <c r="C189">
        <v>0.30772999000000001</v>
      </c>
      <c r="D189">
        <v>37.007999419999997</v>
      </c>
      <c r="E189">
        <v>0.25102999999999998</v>
      </c>
      <c r="F189">
        <v>32.490001679999999</v>
      </c>
      <c r="G189">
        <v>0.80519998000000004</v>
      </c>
      <c r="H189">
        <v>33.20500183</v>
      </c>
      <c r="J189" s="2">
        <f>TREND(Calibration!$A$2:$A$4,Calibration!$B$2:$B$4,C189)</f>
        <v>337.19173051239454</v>
      </c>
      <c r="K189" s="2">
        <f>TREND(Calibration!$A$2:$A$4,Calibration!$C$2:$C$4,E189)</f>
        <v>443.3804591869773</v>
      </c>
      <c r="L189" s="2">
        <f>TREND(Calibration!$A$2:$A$4,Calibration!$D$2:$D$4,G189)</f>
        <v>583.54242380771711</v>
      </c>
    </row>
    <row r="190" spans="1:12" x14ac:dyDescent="0.25">
      <c r="A190">
        <v>941822</v>
      </c>
      <c r="B190">
        <v>14.63899994</v>
      </c>
      <c r="C190">
        <v>0.30232998999999999</v>
      </c>
      <c r="D190">
        <v>36.994998930000001</v>
      </c>
      <c r="E190">
        <v>0.25075998999999999</v>
      </c>
      <c r="F190">
        <v>32.513000490000003</v>
      </c>
      <c r="G190">
        <v>0.80409998000000005</v>
      </c>
      <c r="H190">
        <v>33.179000850000001</v>
      </c>
      <c r="J190" s="2">
        <f>TREND(Calibration!$A$2:$A$4,Calibration!$B$2:$B$4,C190)</f>
        <v>313.31020523317216</v>
      </c>
      <c r="K190" s="2">
        <f>TREND(Calibration!$A$2:$A$4,Calibration!$C$2:$C$4,E190)</f>
        <v>441.2725927632298</v>
      </c>
      <c r="L190" s="2">
        <f>TREND(Calibration!$A$2:$A$4,Calibration!$D$2:$D$4,G190)</f>
        <v>582.76286984723424</v>
      </c>
    </row>
    <row r="191" spans="1:12" x14ac:dyDescent="0.25">
      <c r="A191">
        <v>946821</v>
      </c>
      <c r="B191">
        <v>14.64500046</v>
      </c>
      <c r="C191">
        <v>0.30259999999999998</v>
      </c>
      <c r="D191">
        <v>37.000999450000002</v>
      </c>
      <c r="E191">
        <v>0.25134999000000002</v>
      </c>
      <c r="F191">
        <v>32.513000490000003</v>
      </c>
      <c r="G191">
        <v>0.80790001</v>
      </c>
      <c r="H191">
        <v>33.179000850000001</v>
      </c>
      <c r="J191" s="2">
        <f>TREND(Calibration!$A$2:$A$4,Calibration!$B$2:$B$4,C191)</f>
        <v>314.50432572218006</v>
      </c>
      <c r="K191" s="2">
        <f>TREND(Calibration!$A$2:$A$4,Calibration!$C$2:$C$4,E191)</f>
        <v>445.87850065557132</v>
      </c>
      <c r="L191" s="2">
        <f>TREND(Calibration!$A$2:$A$4,Calibration!$D$2:$D$4,G191)</f>
        <v>585.45589569855565</v>
      </c>
    </row>
    <row r="192" spans="1:12" x14ac:dyDescent="0.25">
      <c r="A192">
        <v>951826</v>
      </c>
      <c r="B192">
        <v>14.67399979</v>
      </c>
      <c r="C192">
        <v>0.30379</v>
      </c>
      <c r="D192">
        <v>36.998001100000003</v>
      </c>
      <c r="E192">
        <v>0.25141001000000002</v>
      </c>
      <c r="F192">
        <v>32.54499817</v>
      </c>
      <c r="G192">
        <v>0.81220000999999997</v>
      </c>
      <c r="H192">
        <v>33.17599869</v>
      </c>
      <c r="J192" s="2">
        <f>TREND(Calibration!$A$2:$A$4,Calibration!$B$2:$B$4,C192)</f>
        <v>319.7671062929719</v>
      </c>
      <c r="K192" s="2">
        <f>TREND(Calibration!$A$2:$A$4,Calibration!$C$2:$C$4,E192)</f>
        <v>446.34705420082264</v>
      </c>
      <c r="L192" s="2">
        <f>TREND(Calibration!$A$2:$A$4,Calibration!$D$2:$D$4,G192)</f>
        <v>588.50324299862473</v>
      </c>
    </row>
    <row r="193" spans="1:12" x14ac:dyDescent="0.25">
      <c r="A193">
        <v>956822</v>
      </c>
      <c r="B193">
        <v>14.755000109999999</v>
      </c>
      <c r="C193">
        <v>0.30103001000000001</v>
      </c>
      <c r="D193">
        <v>36.972999569999999</v>
      </c>
      <c r="E193">
        <v>0.25108001000000002</v>
      </c>
      <c r="F193">
        <v>32.480998990000003</v>
      </c>
      <c r="G193">
        <v>0.80250001000000004</v>
      </c>
      <c r="H193">
        <v>33.159999849999998</v>
      </c>
      <c r="J193" s="2">
        <f>TREND(Calibration!$A$2:$A$4,Calibration!$B$2:$B$4,C193)</f>
        <v>307.56103759752727</v>
      </c>
      <c r="K193" s="2">
        <f>TREND(Calibration!$A$2:$A$4,Calibration!$C$2:$C$4,E193)</f>
        <v>443.77086843053007</v>
      </c>
      <c r="L193" s="2">
        <f>TREND(Calibration!$A$2:$A$4,Calibration!$D$2:$D$4,G193)</f>
        <v>581.62899443800359</v>
      </c>
    </row>
    <row r="194" spans="1:12" x14ac:dyDescent="0.25">
      <c r="A194">
        <v>961822</v>
      </c>
      <c r="B194">
        <v>14.84300041</v>
      </c>
      <c r="C194">
        <v>0.30259999999999998</v>
      </c>
      <c r="D194">
        <v>37.013999939999998</v>
      </c>
      <c r="E194">
        <v>0.25080999999999998</v>
      </c>
      <c r="F194">
        <v>32.515998840000002</v>
      </c>
      <c r="G194">
        <v>0.80790001</v>
      </c>
      <c r="H194">
        <v>33.198001859999998</v>
      </c>
      <c r="J194" s="2">
        <f>TREND(Calibration!$A$2:$A$4,Calibration!$B$2:$B$4,C194)</f>
        <v>314.50432572218006</v>
      </c>
      <c r="K194" s="2">
        <f>TREND(Calibration!$A$2:$A$4,Calibration!$C$2:$C$4,E194)</f>
        <v>441.66300200678234</v>
      </c>
      <c r="L194" s="2">
        <f>TREND(Calibration!$A$2:$A$4,Calibration!$D$2:$D$4,G194)</f>
        <v>585.45589569855565</v>
      </c>
    </row>
    <row r="195" spans="1:12" x14ac:dyDescent="0.25">
      <c r="A195">
        <v>966821</v>
      </c>
      <c r="B195">
        <v>14.930999760000001</v>
      </c>
      <c r="C195">
        <v>0.29664998999999997</v>
      </c>
      <c r="D195">
        <v>36.966999049999998</v>
      </c>
      <c r="E195">
        <v>0.25071000999999998</v>
      </c>
      <c r="F195">
        <v>32.513000490000003</v>
      </c>
      <c r="G195">
        <v>0.81279999000000003</v>
      </c>
      <c r="H195">
        <v>33.1570015</v>
      </c>
      <c r="J195" s="2">
        <f>TREND(Calibration!$A$2:$A$4,Calibration!$B$2:$B$4,C195)</f>
        <v>288.19037864317534</v>
      </c>
      <c r="K195" s="2">
        <f>TREND(Calibration!$A$2:$A$4,Calibration!$C$2:$C$4,E195)</f>
        <v>440.88241771838352</v>
      </c>
      <c r="L195" s="2">
        <f>TREND(Calibration!$A$2:$A$4,Calibration!$D$2:$D$4,G195)</f>
        <v>588.92844007608892</v>
      </c>
    </row>
    <row r="196" spans="1:12" x14ac:dyDescent="0.25">
      <c r="A196">
        <v>971822</v>
      </c>
      <c r="B196">
        <v>14.93700027</v>
      </c>
      <c r="C196">
        <v>0.30487001000000002</v>
      </c>
      <c r="D196">
        <v>36.994998930000001</v>
      </c>
      <c r="E196">
        <v>0.25102999999999998</v>
      </c>
      <c r="F196">
        <v>32.561000819999997</v>
      </c>
      <c r="G196">
        <v>0.81919998000000005</v>
      </c>
      <c r="H196">
        <v>33.188999180000003</v>
      </c>
      <c r="J196" s="2">
        <f>TREND(Calibration!$A$2:$A$4,Calibration!$B$2:$B$4,C196)</f>
        <v>324.54345557386318</v>
      </c>
      <c r="K196" s="2">
        <f>TREND(Calibration!$A$2:$A$4,Calibration!$C$2:$C$4,E196)</f>
        <v>443.3804591869773</v>
      </c>
      <c r="L196" s="2">
        <f>TREND(Calibration!$A$2:$A$4,Calibration!$D$2:$D$4,G196)</f>
        <v>593.46401966840745</v>
      </c>
    </row>
    <row r="197" spans="1:12" x14ac:dyDescent="0.25">
      <c r="A197">
        <v>976821</v>
      </c>
      <c r="B197">
        <v>14.90799999</v>
      </c>
      <c r="C197">
        <v>0.30454001000000003</v>
      </c>
      <c r="D197">
        <v>36.998001100000003</v>
      </c>
      <c r="E197">
        <v>0.25071000999999998</v>
      </c>
      <c r="F197">
        <v>32.557998660000003</v>
      </c>
      <c r="G197">
        <v>0.82029998000000004</v>
      </c>
      <c r="H197">
        <v>33.17599869</v>
      </c>
      <c r="J197" s="2">
        <f>TREND(Calibration!$A$2:$A$4,Calibration!$B$2:$B$4,C197)</f>
        <v>323.08402902902185</v>
      </c>
      <c r="K197" s="2">
        <f>TREND(Calibration!$A$2:$A$4,Calibration!$C$2:$C$4,E197)</f>
        <v>440.88241771838352</v>
      </c>
      <c r="L197" s="2">
        <f>TREND(Calibration!$A$2:$A$4,Calibration!$D$2:$D$4,G197)</f>
        <v>594.24357362889032</v>
      </c>
    </row>
    <row r="198" spans="1:12" x14ac:dyDescent="0.25">
      <c r="A198">
        <v>981822</v>
      </c>
      <c r="B198">
        <v>14.86200047</v>
      </c>
      <c r="C198">
        <v>0.30318999000000002</v>
      </c>
      <c r="D198">
        <v>36.953998570000003</v>
      </c>
      <c r="E198">
        <v>0.25075998999999999</v>
      </c>
      <c r="F198">
        <v>32.569999690000003</v>
      </c>
      <c r="G198">
        <v>0.81760001000000004</v>
      </c>
      <c r="H198">
        <v>33.181999210000001</v>
      </c>
      <c r="J198" s="2">
        <f>TREND(Calibration!$A$2:$A$4,Calibration!$B$2:$B$4,C198)</f>
        <v>317.11355925912267</v>
      </c>
      <c r="K198" s="2">
        <f>TREND(Calibration!$A$2:$A$4,Calibration!$C$2:$C$4,E198)</f>
        <v>441.2725927632298</v>
      </c>
      <c r="L198" s="2">
        <f>TREND(Calibration!$A$2:$A$4,Calibration!$D$2:$D$4,G198)</f>
        <v>592.33014425917679</v>
      </c>
    </row>
    <row r="199" spans="1:12" x14ac:dyDescent="0.25">
      <c r="A199">
        <v>986821</v>
      </c>
      <c r="B199">
        <v>14.78100014</v>
      </c>
      <c r="C199">
        <v>0.30253999999999998</v>
      </c>
      <c r="D199">
        <v>36.944000240000001</v>
      </c>
      <c r="E199">
        <v>0.25022</v>
      </c>
      <c r="F199">
        <v>32.541999820000001</v>
      </c>
      <c r="G199">
        <v>0.82410002000000004</v>
      </c>
      <c r="H199">
        <v>33.181999210000001</v>
      </c>
      <c r="J199" s="2">
        <f>TREND(Calibration!$A$2:$A$4,Calibration!$B$2:$B$4,C199)</f>
        <v>314.23897544129977</v>
      </c>
      <c r="K199" s="2">
        <f>TREND(Calibration!$A$2:$A$4,Calibration!$C$2:$C$4,E199)</f>
        <v>437.05709411444104</v>
      </c>
      <c r="L199" s="2">
        <f>TREND(Calibration!$A$2:$A$4,Calibration!$D$2:$D$4,G199)</f>
        <v>596.93660656706584</v>
      </c>
    </row>
    <row r="200" spans="1:12" x14ac:dyDescent="0.25">
      <c r="A200">
        <v>991914</v>
      </c>
      <c r="B200">
        <v>14.70699978</v>
      </c>
      <c r="C200">
        <v>0.30314001000000002</v>
      </c>
      <c r="D200">
        <v>36.992000580000003</v>
      </c>
      <c r="E200">
        <v>0.25038000999999999</v>
      </c>
      <c r="F200">
        <v>32.521999360000002</v>
      </c>
      <c r="G200">
        <v>0.80839998000000002</v>
      </c>
      <c r="H200">
        <v>33.17599869</v>
      </c>
      <c r="J200" s="2">
        <f>TREND(Calibration!$A$2:$A$4,Calibration!$B$2:$B$4,C200)</f>
        <v>316.89252247514924</v>
      </c>
      <c r="K200" s="2">
        <f>TREND(Calibration!$A$2:$A$4,Calibration!$C$2:$C$4,E200)</f>
        <v>438.30623194809118</v>
      </c>
      <c r="L200" s="2">
        <f>TREND(Calibration!$A$2:$A$4,Calibration!$D$2:$D$4,G200)</f>
        <v>585.81021714730343</v>
      </c>
    </row>
    <row r="201" spans="1:12" x14ac:dyDescent="0.25">
      <c r="A201">
        <v>996848</v>
      </c>
      <c r="B201">
        <v>14.755000109999999</v>
      </c>
      <c r="C201">
        <v>0.30053999999999997</v>
      </c>
      <c r="D201">
        <v>36.963001249999998</v>
      </c>
      <c r="E201">
        <v>0.25038000999999999</v>
      </c>
      <c r="F201">
        <v>32.534999849999998</v>
      </c>
      <c r="G201">
        <v>0.81440002</v>
      </c>
      <c r="H201">
        <v>33.17599869</v>
      </c>
      <c r="J201" s="2">
        <f>TREND(Calibration!$A$2:$A$4,Calibration!$B$2:$B$4,C201)</f>
        <v>305.39396607862477</v>
      </c>
      <c r="K201" s="2">
        <f>TREND(Calibration!$A$2:$A$4,Calibration!$C$2:$C$4,E201)</f>
        <v>438.30623194809118</v>
      </c>
      <c r="L201" s="2">
        <f>TREND(Calibration!$A$2:$A$4,Calibration!$D$2:$D$4,G201)</f>
        <v>590.06235800644458</v>
      </c>
    </row>
    <row r="202" spans="1:12" x14ac:dyDescent="0.25">
      <c r="A202">
        <v>1001824</v>
      </c>
      <c r="B202">
        <v>14.81700039</v>
      </c>
      <c r="C202">
        <v>0.29989000999999998</v>
      </c>
      <c r="D202">
        <v>36.966999049999998</v>
      </c>
      <c r="E202">
        <v>0.25042998999999999</v>
      </c>
      <c r="F202">
        <v>32.534999849999998</v>
      </c>
      <c r="G202">
        <v>0.80900002000000004</v>
      </c>
      <c r="H202">
        <v>33.166000369999999</v>
      </c>
      <c r="J202" s="2">
        <f>TREND(Calibration!$A$2:$A$4,Calibration!$B$2:$B$4,C202)</f>
        <v>302.51938226080233</v>
      </c>
      <c r="K202" s="2">
        <f>TREND(Calibration!$A$2:$A$4,Calibration!$C$2:$C$4,E202)</f>
        <v>438.69640699293723</v>
      </c>
      <c r="L202" s="2">
        <f>TREND(Calibration!$A$2:$A$4,Calibration!$D$2:$D$4,G202)</f>
        <v>586.23545674589263</v>
      </c>
    </row>
    <row r="203" spans="1:12" x14ac:dyDescent="0.25">
      <c r="A203">
        <v>1006822</v>
      </c>
      <c r="B203">
        <v>14.88799953</v>
      </c>
      <c r="C203">
        <v>0.30417000999999999</v>
      </c>
      <c r="D203">
        <v>36.97900009</v>
      </c>
      <c r="E203">
        <v>0.25</v>
      </c>
      <c r="F203">
        <v>32.493000029999997</v>
      </c>
      <c r="G203">
        <v>0.81169999000000004</v>
      </c>
      <c r="H203">
        <v>33.162998199999997</v>
      </c>
      <c r="J203" s="2">
        <f>TREND(Calibration!$A$2:$A$4,Calibration!$B$2:$B$4,C203)</f>
        <v>321.44770229692676</v>
      </c>
      <c r="K203" s="2">
        <f>TREND(Calibration!$A$2:$A$4,Calibration!$C$2:$C$4,E203)</f>
        <v>435.33963693424607</v>
      </c>
      <c r="L203" s="2">
        <f>TREND(Calibration!$A$2:$A$4,Calibration!$D$2:$D$4,G203)</f>
        <v>588.14888611560605</v>
      </c>
    </row>
    <row r="204" spans="1:12" x14ac:dyDescent="0.25">
      <c r="A204">
        <v>1011822</v>
      </c>
      <c r="B204">
        <v>14.960000040000001</v>
      </c>
      <c r="C204">
        <v>0.29870998999999998</v>
      </c>
      <c r="D204">
        <v>36.966999049999998</v>
      </c>
      <c r="E204">
        <v>0.24973001</v>
      </c>
      <c r="F204">
        <v>32.537998199999997</v>
      </c>
      <c r="G204">
        <v>0.81110000999999998</v>
      </c>
      <c r="H204">
        <v>33.173000340000002</v>
      </c>
      <c r="J204" s="2">
        <f>TREND(Calibration!$A$2:$A$4,Calibration!$B$2:$B$4,C204)</f>
        <v>297.30073828673062</v>
      </c>
      <c r="K204" s="2">
        <f>TREND(Calibration!$A$2:$A$4,Calibration!$C$2:$C$4,E204)</f>
        <v>433.23192664296948</v>
      </c>
      <c r="L204" s="2">
        <f>TREND(Calibration!$A$2:$A$4,Calibration!$D$2:$D$4,G204)</f>
        <v>587.72368903814197</v>
      </c>
    </row>
    <row r="205" spans="1:12" x14ac:dyDescent="0.25">
      <c r="A205">
        <v>1016822</v>
      </c>
      <c r="B205">
        <v>15.027999879999999</v>
      </c>
      <c r="C205">
        <v>0.30107999000000002</v>
      </c>
      <c r="D205">
        <v>36.998001100000003</v>
      </c>
      <c r="E205">
        <v>0.24979000000000001</v>
      </c>
      <c r="F205">
        <v>32.521999360000002</v>
      </c>
      <c r="G205">
        <v>0.80569999999999997</v>
      </c>
      <c r="H205">
        <v>33.1570015</v>
      </c>
      <c r="J205" s="2">
        <f>TREND(Calibration!$A$2:$A$4,Calibration!$B$2:$B$4,C205)</f>
        <v>307.78207438150048</v>
      </c>
      <c r="K205" s="2">
        <f>TREND(Calibration!$A$2:$A$4,Calibration!$C$2:$C$4,E205)</f>
        <v>433.70024598951454</v>
      </c>
      <c r="L205" s="2">
        <f>TREND(Calibration!$A$2:$A$4,Calibration!$D$2:$D$4,G205)</f>
        <v>583.8967806907358</v>
      </c>
    </row>
    <row r="206" spans="1:12" x14ac:dyDescent="0.25">
      <c r="A206">
        <v>1021822</v>
      </c>
      <c r="B206">
        <v>15.06999969</v>
      </c>
      <c r="C206">
        <v>0.30114001000000001</v>
      </c>
      <c r="D206">
        <v>36.986000060000002</v>
      </c>
      <c r="E206">
        <v>0.24979000000000001</v>
      </c>
      <c r="F206">
        <v>32.519001009999997</v>
      </c>
      <c r="G206">
        <v>0.81220000999999997</v>
      </c>
      <c r="H206">
        <v>33.150001529999997</v>
      </c>
      <c r="J206" s="2">
        <f>TREND(Calibration!$A$2:$A$4,Calibration!$B$2:$B$4,C206)</f>
        <v>308.04751311247446</v>
      </c>
      <c r="K206" s="2">
        <f>TREND(Calibration!$A$2:$A$4,Calibration!$C$2:$C$4,E206)</f>
        <v>433.70024598951454</v>
      </c>
      <c r="L206" s="2">
        <f>TREND(Calibration!$A$2:$A$4,Calibration!$D$2:$D$4,G206)</f>
        <v>588.50324299862473</v>
      </c>
    </row>
    <row r="207" spans="1:12" x14ac:dyDescent="0.25">
      <c r="A207">
        <v>1026822</v>
      </c>
      <c r="B207">
        <v>15.125</v>
      </c>
      <c r="C207">
        <v>0.30195000999999999</v>
      </c>
      <c r="D207">
        <v>36.948001859999998</v>
      </c>
      <c r="E207">
        <v>0.25</v>
      </c>
      <c r="F207">
        <v>32.58000183</v>
      </c>
      <c r="G207">
        <v>0.81220000999999997</v>
      </c>
      <c r="H207">
        <v>33.179000850000001</v>
      </c>
      <c r="J207" s="2">
        <f>TREND(Calibration!$A$2:$A$4,Calibration!$B$2:$B$4,C207)</f>
        <v>311.62974190435762</v>
      </c>
      <c r="K207" s="2">
        <f>TREND(Calibration!$A$2:$A$4,Calibration!$C$2:$C$4,E207)</f>
        <v>435.33963693424607</v>
      </c>
      <c r="L207" s="2">
        <f>TREND(Calibration!$A$2:$A$4,Calibration!$D$2:$D$4,G207)</f>
        <v>588.50324299862473</v>
      </c>
    </row>
    <row r="208" spans="1:12" x14ac:dyDescent="0.25">
      <c r="A208">
        <v>1031917</v>
      </c>
      <c r="B208">
        <v>15.04699993</v>
      </c>
      <c r="C208">
        <v>0.30226999999999998</v>
      </c>
      <c r="D208">
        <v>36.992000580000003</v>
      </c>
      <c r="E208">
        <v>0.25011</v>
      </c>
      <c r="F208">
        <v>32.502998349999999</v>
      </c>
      <c r="G208">
        <v>0.81330000999999996</v>
      </c>
      <c r="H208">
        <v>33.159999849999998</v>
      </c>
      <c r="J208" s="2">
        <f>TREND(Calibration!$A$2:$A$4,Calibration!$B$2:$B$4,C208)</f>
        <v>313.04489917733872</v>
      </c>
      <c r="K208" s="2">
        <f>TREND(Calibration!$A$2:$A$4,Calibration!$C$2:$C$4,E208)</f>
        <v>436.19836552434367</v>
      </c>
      <c r="L208" s="2">
        <f>TREND(Calibration!$A$2:$A$4,Calibration!$D$2:$D$4,G208)</f>
        <v>589.2827969591076</v>
      </c>
    </row>
    <row r="209" spans="1:12" x14ac:dyDescent="0.25">
      <c r="A209">
        <v>1036823</v>
      </c>
      <c r="B209">
        <v>15.0340004</v>
      </c>
      <c r="C209">
        <v>0.30357000000000001</v>
      </c>
      <c r="D209">
        <v>37.027000430000001</v>
      </c>
      <c r="E209">
        <v>0.24973001</v>
      </c>
      <c r="F209">
        <v>32.576999659999998</v>
      </c>
      <c r="G209">
        <v>0.81980001999999996</v>
      </c>
      <c r="H209">
        <v>33.146999360000002</v>
      </c>
      <c r="J209" s="2">
        <f>TREND(Calibration!$A$2:$A$4,Calibration!$B$2:$B$4,C209)</f>
        <v>318.79415526307753</v>
      </c>
      <c r="K209" s="2">
        <f>TREND(Calibration!$A$2:$A$4,Calibration!$C$2:$C$4,E209)</f>
        <v>433.23192664296948</v>
      </c>
      <c r="L209" s="2">
        <f>TREND(Calibration!$A$2:$A$4,Calibration!$D$2:$D$4,G209)</f>
        <v>593.88925926699653</v>
      </c>
    </row>
    <row r="210" spans="1:12" x14ac:dyDescent="0.25">
      <c r="A210">
        <v>1041822</v>
      </c>
      <c r="B210">
        <v>14.96899986</v>
      </c>
      <c r="C210">
        <v>0.30298001000000002</v>
      </c>
      <c r="D210">
        <v>37.000999450000002</v>
      </c>
      <c r="E210">
        <v>0.24979000000000001</v>
      </c>
      <c r="F210">
        <v>32.537998199999997</v>
      </c>
      <c r="G210">
        <v>0.81709999</v>
      </c>
      <c r="H210">
        <v>33.144001009999997</v>
      </c>
      <c r="J210" s="2">
        <f>TREND(Calibration!$A$2:$A$4,Calibration!$B$2:$B$4,C210)</f>
        <v>316.18492172613537</v>
      </c>
      <c r="K210" s="2">
        <f>TREND(Calibration!$A$2:$A$4,Calibration!$C$2:$C$4,E210)</f>
        <v>433.70024598951454</v>
      </c>
      <c r="L210" s="2">
        <f>TREND(Calibration!$A$2:$A$4,Calibration!$D$2:$D$4,G210)</f>
        <v>591.975787376158</v>
      </c>
    </row>
    <row r="211" spans="1:12" x14ac:dyDescent="0.25">
      <c r="A211">
        <v>1046822</v>
      </c>
      <c r="B211">
        <v>14.95300007</v>
      </c>
      <c r="C211">
        <v>0.30373000999999999</v>
      </c>
      <c r="D211">
        <v>36.97000122</v>
      </c>
      <c r="E211">
        <v>0.24962001</v>
      </c>
      <c r="F211">
        <v>32.537998199999997</v>
      </c>
      <c r="G211">
        <v>0.82139998999999997</v>
      </c>
      <c r="H211">
        <v>33.133998869999999</v>
      </c>
      <c r="J211" s="2">
        <f>TREND(Calibration!$A$2:$A$4,Calibration!$B$2:$B$4,C211)</f>
        <v>319.50180023713824</v>
      </c>
      <c r="K211" s="2">
        <f>TREND(Calibration!$A$2:$A$4,Calibration!$C$2:$C$4,E211)</f>
        <v>432.37319805287189</v>
      </c>
      <c r="L211" s="2">
        <f>TREND(Calibration!$A$2:$A$4,Calibration!$D$2:$D$4,G211)</f>
        <v>595.02313467622719</v>
      </c>
    </row>
    <row r="212" spans="1:12" x14ac:dyDescent="0.25">
      <c r="A212">
        <v>1051822</v>
      </c>
      <c r="B212">
        <v>14.93700027</v>
      </c>
      <c r="C212">
        <v>0.30568001</v>
      </c>
      <c r="D212">
        <v>36.957000729999997</v>
      </c>
      <c r="E212">
        <v>0.25</v>
      </c>
      <c r="F212">
        <v>32.513000490000003</v>
      </c>
      <c r="G212">
        <v>0.82459998000000001</v>
      </c>
      <c r="H212">
        <v>33.137001040000001</v>
      </c>
      <c r="J212" s="2">
        <f>TREND(Calibration!$A$2:$A$4,Calibration!$B$2:$B$4,C212)</f>
        <v>328.12568436574634</v>
      </c>
      <c r="K212" s="2">
        <f>TREND(Calibration!$A$2:$A$4,Calibration!$C$2:$C$4,E212)</f>
        <v>435.33963693424607</v>
      </c>
      <c r="L212" s="2">
        <f>TREND(Calibration!$A$2:$A$4,Calibration!$D$2:$D$4,G212)</f>
        <v>597.29092092895939</v>
      </c>
    </row>
    <row r="213" spans="1:12" x14ac:dyDescent="0.25">
      <c r="A213">
        <v>1056822</v>
      </c>
      <c r="B213">
        <v>14.930999760000001</v>
      </c>
      <c r="C213">
        <v>0.30417000999999999</v>
      </c>
      <c r="D213">
        <v>36.941001890000003</v>
      </c>
      <c r="E213">
        <v>0.25</v>
      </c>
      <c r="F213">
        <v>32.563999180000003</v>
      </c>
      <c r="G213">
        <v>0.82679999000000004</v>
      </c>
      <c r="H213">
        <v>33.179000850000001</v>
      </c>
      <c r="J213" s="2">
        <f>TREND(Calibration!$A$2:$A$4,Calibration!$B$2:$B$4,C213)</f>
        <v>321.44770229692676</v>
      </c>
      <c r="K213" s="2">
        <f>TREND(Calibration!$A$2:$A$4,Calibration!$C$2:$C$4,E213)</f>
        <v>435.33963693424607</v>
      </c>
      <c r="L213" s="2">
        <f>TREND(Calibration!$A$2:$A$4,Calibration!$D$2:$D$4,G213)</f>
        <v>598.85003593677925</v>
      </c>
    </row>
    <row r="214" spans="1:12" x14ac:dyDescent="0.25">
      <c r="A214">
        <v>1061828</v>
      </c>
      <c r="B214">
        <v>14.98600006</v>
      </c>
      <c r="C214">
        <v>0.29989000999999998</v>
      </c>
      <c r="D214">
        <v>36.97900009</v>
      </c>
      <c r="E214">
        <v>0.24968000000000001</v>
      </c>
      <c r="F214">
        <v>32.506000520000001</v>
      </c>
      <c r="G214">
        <v>0.82789999000000003</v>
      </c>
      <c r="H214">
        <v>33.150001529999997</v>
      </c>
      <c r="J214" s="2">
        <f>TREND(Calibration!$A$2:$A$4,Calibration!$B$2:$B$4,C214)</f>
        <v>302.51938226080233</v>
      </c>
      <c r="K214" s="2">
        <f>TREND(Calibration!$A$2:$A$4,Calibration!$C$2:$C$4,E214)</f>
        <v>432.84151739941694</v>
      </c>
      <c r="L214" s="2">
        <f>TREND(Calibration!$A$2:$A$4,Calibration!$D$2:$D$4,G214)</f>
        <v>599.62958989726212</v>
      </c>
    </row>
    <row r="215" spans="1:12" x14ac:dyDescent="0.25">
      <c r="A215">
        <v>1066823</v>
      </c>
      <c r="B215">
        <v>14.998999599999999</v>
      </c>
      <c r="C215">
        <v>0.30480998999999998</v>
      </c>
      <c r="D215">
        <v>36.931999210000001</v>
      </c>
      <c r="E215">
        <v>0.24979000000000001</v>
      </c>
      <c r="F215">
        <v>32.513000490000003</v>
      </c>
      <c r="G215">
        <v>0.82190001000000001</v>
      </c>
      <c r="H215">
        <v>33.179000850000001</v>
      </c>
      <c r="J215" s="2">
        <f>TREND(Calibration!$A$2:$A$4,Calibration!$B$2:$B$4,C215)</f>
        <v>324.27801684288897</v>
      </c>
      <c r="K215" s="2">
        <f>TREND(Calibration!$A$2:$A$4,Calibration!$C$2:$C$4,E215)</f>
        <v>433.70024598951454</v>
      </c>
      <c r="L215" s="2">
        <f>TREND(Calibration!$A$2:$A$4,Calibration!$D$2:$D$4,G215)</f>
        <v>595.37749155924598</v>
      </c>
    </row>
    <row r="216" spans="1:12" x14ac:dyDescent="0.25">
      <c r="A216">
        <v>1071821</v>
      </c>
      <c r="B216">
        <v>14.98600006</v>
      </c>
      <c r="C216">
        <v>0.30287001000000002</v>
      </c>
      <c r="D216">
        <v>36.918998719999998</v>
      </c>
      <c r="E216">
        <v>0.24973001</v>
      </c>
      <c r="F216">
        <v>32.603000639999998</v>
      </c>
      <c r="G216">
        <v>0.82359998999999995</v>
      </c>
      <c r="H216">
        <v>33.146999360000002</v>
      </c>
      <c r="J216" s="2">
        <f>TREND(Calibration!$A$2:$A$4,Calibration!$B$2:$B$4,C216)</f>
        <v>315.69844621118818</v>
      </c>
      <c r="K216" s="2">
        <f>TREND(Calibration!$A$2:$A$4,Calibration!$C$2:$C$4,E216)</f>
        <v>433.23192664296948</v>
      </c>
      <c r="L216" s="2">
        <f>TREND(Calibration!$A$2:$A$4,Calibration!$D$2:$D$4,G216)</f>
        <v>596.58224259719282</v>
      </c>
    </row>
    <row r="217" spans="1:12" x14ac:dyDescent="0.25">
      <c r="A217">
        <v>1076903</v>
      </c>
      <c r="B217">
        <v>14.89500046</v>
      </c>
      <c r="C217">
        <v>0.30384000999999999</v>
      </c>
      <c r="D217">
        <v>36.92200089</v>
      </c>
      <c r="E217">
        <v>0.25</v>
      </c>
      <c r="F217">
        <v>32.561000819999997</v>
      </c>
      <c r="G217">
        <v>0.82630002000000002</v>
      </c>
      <c r="H217">
        <v>33.17599869</v>
      </c>
      <c r="J217" s="2">
        <f>TREND(Calibration!$A$2:$A$4,Calibration!$B$2:$B$4,C217)</f>
        <v>319.98827575208543</v>
      </c>
      <c r="K217" s="2">
        <f>TREND(Calibration!$A$2:$A$4,Calibration!$C$2:$C$4,E217)</f>
        <v>435.33963693424607</v>
      </c>
      <c r="L217" s="2">
        <f>TREND(Calibration!$A$2:$A$4,Calibration!$D$2:$D$4,G217)</f>
        <v>598.49571448803147</v>
      </c>
    </row>
    <row r="218" spans="1:12" x14ac:dyDescent="0.25">
      <c r="A218">
        <v>1081823</v>
      </c>
      <c r="B218">
        <v>14.84899998</v>
      </c>
      <c r="C218">
        <v>0.30395000999999999</v>
      </c>
      <c r="D218">
        <v>36.948001859999998</v>
      </c>
      <c r="E218">
        <v>0.25</v>
      </c>
      <c r="F218">
        <v>32.567001339999997</v>
      </c>
      <c r="G218">
        <v>0.82630002000000002</v>
      </c>
      <c r="H218">
        <v>33.17599869</v>
      </c>
      <c r="J218" s="2">
        <f>TREND(Calibration!$A$2:$A$4,Calibration!$B$2:$B$4,C218)</f>
        <v>320.47475126703262</v>
      </c>
      <c r="K218" s="2">
        <f>TREND(Calibration!$A$2:$A$4,Calibration!$C$2:$C$4,E218)</f>
        <v>435.33963693424607</v>
      </c>
      <c r="L218" s="2">
        <f>TREND(Calibration!$A$2:$A$4,Calibration!$D$2:$D$4,G218)</f>
        <v>598.49571448803147</v>
      </c>
    </row>
    <row r="219" spans="1:12" x14ac:dyDescent="0.25">
      <c r="A219">
        <v>1086821</v>
      </c>
      <c r="B219">
        <v>14.78100014</v>
      </c>
      <c r="C219">
        <v>0.30298001000000002</v>
      </c>
      <c r="D219">
        <v>36.916000369999999</v>
      </c>
      <c r="E219">
        <v>0.25038000999999999</v>
      </c>
      <c r="F219">
        <v>32.576999659999998</v>
      </c>
      <c r="G219">
        <v>0.82730000999999997</v>
      </c>
      <c r="H219">
        <v>33.150001529999997</v>
      </c>
      <c r="J219" s="2">
        <f>TREND(Calibration!$A$2:$A$4,Calibration!$B$2:$B$4,C219)</f>
        <v>316.18492172613537</v>
      </c>
      <c r="K219" s="2">
        <f>TREND(Calibration!$A$2:$A$4,Calibration!$C$2:$C$4,E219)</f>
        <v>438.30623194809118</v>
      </c>
      <c r="L219" s="2">
        <f>TREND(Calibration!$A$2:$A$4,Calibration!$D$2:$D$4,G219)</f>
        <v>599.20439281979793</v>
      </c>
    </row>
    <row r="220" spans="1:12" x14ac:dyDescent="0.25">
      <c r="A220">
        <v>1091822</v>
      </c>
      <c r="B220">
        <v>14.76500034</v>
      </c>
      <c r="C220">
        <v>0.30761999000000001</v>
      </c>
      <c r="D220">
        <v>36.894001009999997</v>
      </c>
      <c r="E220">
        <v>0.25049000999999999</v>
      </c>
      <c r="F220">
        <v>32.55099869</v>
      </c>
      <c r="G220">
        <v>0.82630002000000002</v>
      </c>
      <c r="H220">
        <v>33.133998869999999</v>
      </c>
      <c r="J220" s="2">
        <f>TREND(Calibration!$A$2:$A$4,Calibration!$B$2:$B$4,C220)</f>
        <v>336.70525499744758</v>
      </c>
      <c r="K220" s="2">
        <f>TREND(Calibration!$A$2:$A$4,Calibration!$C$2:$C$4,E220)</f>
        <v>439.16496053818855</v>
      </c>
      <c r="L220" s="2">
        <f>TREND(Calibration!$A$2:$A$4,Calibration!$D$2:$D$4,G220)</f>
        <v>598.49571448803147</v>
      </c>
    </row>
    <row r="221" spans="1:12" x14ac:dyDescent="0.25">
      <c r="A221">
        <v>1096821</v>
      </c>
      <c r="B221">
        <v>14.774999619999999</v>
      </c>
      <c r="C221">
        <v>0.30968001000000001</v>
      </c>
      <c r="D221">
        <v>36.902999880000003</v>
      </c>
      <c r="E221">
        <v>0.25075998999999999</v>
      </c>
      <c r="F221">
        <v>32.526000979999999</v>
      </c>
      <c r="G221">
        <v>0.82090001999999995</v>
      </c>
      <c r="H221">
        <v>33.127998349999999</v>
      </c>
      <c r="J221" s="2">
        <f>TREND(Calibration!$A$2:$A$4,Calibration!$B$2:$B$4,C221)</f>
        <v>345.81570309109634</v>
      </c>
      <c r="K221" s="2">
        <f>TREND(Calibration!$A$2:$A$4,Calibration!$C$2:$C$4,E221)</f>
        <v>441.2725927632298</v>
      </c>
      <c r="L221" s="2">
        <f>TREND(Calibration!$A$2:$A$4,Calibration!$D$2:$D$4,G221)</f>
        <v>594.6688132274794</v>
      </c>
    </row>
    <row r="222" spans="1:12" x14ac:dyDescent="0.25">
      <c r="A222">
        <v>1101912</v>
      </c>
      <c r="B222">
        <v>14.84899998</v>
      </c>
      <c r="C222">
        <v>0.30805999000000001</v>
      </c>
      <c r="D222">
        <v>36.912998199999997</v>
      </c>
      <c r="E222">
        <v>0.25038000999999999</v>
      </c>
      <c r="F222">
        <v>32.526000979999999</v>
      </c>
      <c r="G222">
        <v>0.81980001999999996</v>
      </c>
      <c r="H222">
        <v>33.152999880000003</v>
      </c>
      <c r="J222" s="2">
        <f>TREND(Calibration!$A$2:$A$4,Calibration!$B$2:$B$4,C222)</f>
        <v>338.65115705723588</v>
      </c>
      <c r="K222" s="2">
        <f>TREND(Calibration!$A$2:$A$4,Calibration!$C$2:$C$4,E222)</f>
        <v>438.30623194809118</v>
      </c>
      <c r="L222" s="2">
        <f>TREND(Calibration!$A$2:$A$4,Calibration!$D$2:$D$4,G222)</f>
        <v>593.88925926699653</v>
      </c>
    </row>
    <row r="223" spans="1:12" x14ac:dyDescent="0.25">
      <c r="A223">
        <v>1106822</v>
      </c>
      <c r="B223">
        <v>14.944000239999999</v>
      </c>
      <c r="C223">
        <v>0.30270999999999998</v>
      </c>
      <c r="D223">
        <v>36.951000209999997</v>
      </c>
      <c r="E223">
        <v>0.25071000999999998</v>
      </c>
      <c r="F223">
        <v>32.526000979999999</v>
      </c>
      <c r="G223">
        <v>0.81650001000000005</v>
      </c>
      <c r="H223">
        <v>33.111999509999997</v>
      </c>
      <c r="J223" s="2">
        <f>TREND(Calibration!$A$2:$A$4,Calibration!$B$2:$B$4,C223)</f>
        <v>314.99080123712724</v>
      </c>
      <c r="K223" s="2">
        <f>TREND(Calibration!$A$2:$A$4,Calibration!$C$2:$C$4,E223)</f>
        <v>440.88241771838352</v>
      </c>
      <c r="L223" s="2">
        <f>TREND(Calibration!$A$2:$A$4,Calibration!$D$2:$D$4,G223)</f>
        <v>591.55059029869403</v>
      </c>
    </row>
    <row r="224" spans="1:12" x14ac:dyDescent="0.25">
      <c r="A224">
        <v>1111822</v>
      </c>
      <c r="B224">
        <v>15.12199974</v>
      </c>
      <c r="C224">
        <v>0.30546001</v>
      </c>
      <c r="D224">
        <v>36.941001890000003</v>
      </c>
      <c r="E224">
        <v>0.25080999999999998</v>
      </c>
      <c r="F224">
        <v>32.590000150000002</v>
      </c>
      <c r="G224">
        <v>0.81550001999999999</v>
      </c>
      <c r="H224">
        <v>33.133998869999999</v>
      </c>
      <c r="J224" s="2">
        <f>TREND(Calibration!$A$2:$A$4,Calibration!$B$2:$B$4,C224)</f>
        <v>327.15273333585219</v>
      </c>
      <c r="K224" s="2">
        <f>TREND(Calibration!$A$2:$A$4,Calibration!$C$2:$C$4,E224)</f>
        <v>441.66300200678234</v>
      </c>
      <c r="L224" s="2">
        <f>TREND(Calibration!$A$2:$A$4,Calibration!$D$2:$D$4,G224)</f>
        <v>590.84191196692746</v>
      </c>
    </row>
    <row r="225" spans="1:12" x14ac:dyDescent="0.25">
      <c r="A225">
        <v>1116823</v>
      </c>
      <c r="B225">
        <v>15.14500046</v>
      </c>
      <c r="C225">
        <v>0.30264999999999997</v>
      </c>
      <c r="D225">
        <v>36.916000369999999</v>
      </c>
      <c r="E225">
        <v>0.25075998999999999</v>
      </c>
      <c r="F225">
        <v>32.537998199999997</v>
      </c>
      <c r="G225">
        <v>0.81819998999999999</v>
      </c>
      <c r="H225">
        <v>33.102001190000003</v>
      </c>
      <c r="J225" s="2">
        <f>TREND(Calibration!$A$2:$A$4,Calibration!$B$2:$B$4,C225)</f>
        <v>314.72545095624696</v>
      </c>
      <c r="K225" s="2">
        <f>TREND(Calibration!$A$2:$A$4,Calibration!$C$2:$C$4,E225)</f>
        <v>441.2725927632298</v>
      </c>
      <c r="L225" s="2">
        <f>TREND(Calibration!$A$2:$A$4,Calibration!$D$2:$D$4,G225)</f>
        <v>592.75534133664087</v>
      </c>
    </row>
    <row r="226" spans="1:12" x14ac:dyDescent="0.25">
      <c r="A226">
        <v>1121822</v>
      </c>
      <c r="B226">
        <v>15.06999969</v>
      </c>
      <c r="C226">
        <v>0.30298001000000002</v>
      </c>
      <c r="D226">
        <v>36.916000369999999</v>
      </c>
      <c r="E226">
        <v>0.25075998999999999</v>
      </c>
      <c r="F226">
        <v>32.5320015</v>
      </c>
      <c r="G226">
        <v>0.82190001000000001</v>
      </c>
      <c r="H226">
        <v>33.0929985</v>
      </c>
      <c r="J226" s="2">
        <f>TREND(Calibration!$A$2:$A$4,Calibration!$B$2:$B$4,C226)</f>
        <v>316.18492172613537</v>
      </c>
      <c r="K226" s="2">
        <f>TREND(Calibration!$A$2:$A$4,Calibration!$C$2:$C$4,E226)</f>
        <v>441.2725927632298</v>
      </c>
      <c r="L226" s="2">
        <f>TREND(Calibration!$A$2:$A$4,Calibration!$D$2:$D$4,G226)</f>
        <v>595.37749155924598</v>
      </c>
    </row>
    <row r="227" spans="1:12" x14ac:dyDescent="0.25">
      <c r="A227">
        <v>1126821</v>
      </c>
      <c r="B227">
        <v>14.93700027</v>
      </c>
      <c r="C227">
        <v>0.30329999000000002</v>
      </c>
      <c r="D227">
        <v>36.918998719999998</v>
      </c>
      <c r="E227">
        <v>0.25064998999999999</v>
      </c>
      <c r="F227">
        <v>32.502998349999999</v>
      </c>
      <c r="G227">
        <v>0.82569999000000005</v>
      </c>
      <c r="H227">
        <v>33.104999540000001</v>
      </c>
      <c r="J227" s="2">
        <f>TREND(Calibration!$A$2:$A$4,Calibration!$B$2:$B$4,C227)</f>
        <v>317.60003477406963</v>
      </c>
      <c r="K227" s="2">
        <f>TREND(Calibration!$A$2:$A$4,Calibration!$C$2:$C$4,E227)</f>
        <v>440.4138641731322</v>
      </c>
      <c r="L227" s="2">
        <f>TREND(Calibration!$A$2:$A$4,Calibration!$D$2:$D$4,G227)</f>
        <v>598.07048197629649</v>
      </c>
    </row>
    <row r="228" spans="1:12" x14ac:dyDescent="0.25">
      <c r="A228">
        <v>1131821</v>
      </c>
      <c r="B228">
        <v>14.86600018</v>
      </c>
      <c r="C228">
        <v>0.30421999</v>
      </c>
      <c r="D228">
        <v>36.918998719999998</v>
      </c>
      <c r="E228">
        <v>0.25075998999999999</v>
      </c>
      <c r="F228">
        <v>32.506000520000001</v>
      </c>
      <c r="G228">
        <v>0.82410002000000004</v>
      </c>
      <c r="H228">
        <v>33.098999020000001</v>
      </c>
      <c r="J228" s="2">
        <f>TREND(Calibration!$A$2:$A$4,Calibration!$B$2:$B$4,C228)</f>
        <v>321.66873908089997</v>
      </c>
      <c r="K228" s="2">
        <f>TREND(Calibration!$A$2:$A$4,Calibration!$C$2:$C$4,E228)</f>
        <v>441.2725927632298</v>
      </c>
      <c r="L228" s="2">
        <f>TREND(Calibration!$A$2:$A$4,Calibration!$D$2:$D$4,G228)</f>
        <v>596.93660656706584</v>
      </c>
    </row>
    <row r="229" spans="1:12" x14ac:dyDescent="0.25">
      <c r="A229">
        <v>1136822</v>
      </c>
      <c r="B229">
        <v>14.81099987</v>
      </c>
      <c r="C229">
        <v>0.30605999</v>
      </c>
      <c r="D229">
        <v>36.929000850000001</v>
      </c>
      <c r="E229">
        <v>0.25134999000000002</v>
      </c>
      <c r="F229">
        <v>32.515998840000002</v>
      </c>
      <c r="G229">
        <v>0.82630002000000002</v>
      </c>
      <c r="H229">
        <v>33.120998380000003</v>
      </c>
      <c r="J229" s="2">
        <f>TREND(Calibration!$A$2:$A$4,Calibration!$B$2:$B$4,C229)</f>
        <v>329.8061476945611</v>
      </c>
      <c r="K229" s="2">
        <f>TREND(Calibration!$A$2:$A$4,Calibration!$C$2:$C$4,E229)</f>
        <v>445.87850065557132</v>
      </c>
      <c r="L229" s="2">
        <f>TREND(Calibration!$A$2:$A$4,Calibration!$D$2:$D$4,G229)</f>
        <v>598.49571448803147</v>
      </c>
    </row>
    <row r="230" spans="1:12" x14ac:dyDescent="0.25">
      <c r="A230">
        <v>1142008</v>
      </c>
      <c r="B230">
        <v>14.78800011</v>
      </c>
      <c r="C230">
        <v>0.30708000000000002</v>
      </c>
      <c r="D230">
        <v>36.92200089</v>
      </c>
      <c r="E230">
        <v>0.25141001000000002</v>
      </c>
      <c r="F230">
        <v>32.515998840000002</v>
      </c>
      <c r="G230">
        <v>0.82899999999999996</v>
      </c>
      <c r="H230">
        <v>33.102001190000003</v>
      </c>
      <c r="J230" s="2">
        <f>TREND(Calibration!$A$2:$A$4,Calibration!$B$2:$B$4,C230)</f>
        <v>334.3171466945721</v>
      </c>
      <c r="K230" s="2">
        <f>TREND(Calibration!$A$2:$A$4,Calibration!$C$2:$C$4,E230)</f>
        <v>446.34705420082264</v>
      </c>
      <c r="L230" s="2">
        <f>TREND(Calibration!$A$2:$A$4,Calibration!$D$2:$D$4,G230)</f>
        <v>600.40915094459899</v>
      </c>
    </row>
    <row r="231" spans="1:12" x14ac:dyDescent="0.25">
      <c r="A231">
        <v>1146822</v>
      </c>
      <c r="B231">
        <v>14.79800034</v>
      </c>
      <c r="C231">
        <v>0.30735001000000001</v>
      </c>
      <c r="D231">
        <v>36.909000399999996</v>
      </c>
      <c r="E231">
        <v>0.25141001000000002</v>
      </c>
      <c r="F231">
        <v>32.528999329999998</v>
      </c>
      <c r="G231">
        <v>0.82950002</v>
      </c>
      <c r="H231">
        <v>33.104999540000001</v>
      </c>
      <c r="J231" s="2">
        <f>TREND(Calibration!$A$2:$A$4,Calibration!$B$2:$B$4,C231)</f>
        <v>335.51126718358</v>
      </c>
      <c r="K231" s="2">
        <f>TREND(Calibration!$A$2:$A$4,Calibration!$C$2:$C$4,E231)</f>
        <v>446.34705420082264</v>
      </c>
      <c r="L231" s="2">
        <f>TREND(Calibration!$A$2:$A$4,Calibration!$D$2:$D$4,G231)</f>
        <v>600.76350782761779</v>
      </c>
    </row>
    <row r="232" spans="1:12" x14ac:dyDescent="0.25">
      <c r="A232">
        <v>1151822</v>
      </c>
      <c r="B232">
        <v>14.84899998</v>
      </c>
      <c r="C232">
        <v>0.30535001000000001</v>
      </c>
      <c r="D232">
        <v>36.924999239999998</v>
      </c>
      <c r="E232">
        <v>0.25108001000000002</v>
      </c>
      <c r="F232">
        <v>32.554000850000001</v>
      </c>
      <c r="G232">
        <v>0.82950002</v>
      </c>
      <c r="H232">
        <v>33.115001679999999</v>
      </c>
      <c r="J232" s="2">
        <f>TREND(Calibration!$A$2:$A$4,Calibration!$B$2:$B$4,C232)</f>
        <v>326.666257820905</v>
      </c>
      <c r="K232" s="2">
        <f>TREND(Calibration!$A$2:$A$4,Calibration!$C$2:$C$4,E232)</f>
        <v>443.77086843053007</v>
      </c>
      <c r="L232" s="2">
        <f>TREND(Calibration!$A$2:$A$4,Calibration!$D$2:$D$4,G232)</f>
        <v>600.76350782761779</v>
      </c>
    </row>
    <row r="233" spans="1:12" x14ac:dyDescent="0.25">
      <c r="A233">
        <v>1156917</v>
      </c>
      <c r="B233">
        <v>14.95300007</v>
      </c>
      <c r="C233">
        <v>0.30210998999999999</v>
      </c>
      <c r="D233">
        <v>36.905998230000002</v>
      </c>
      <c r="E233">
        <v>0.25102999999999998</v>
      </c>
      <c r="F233">
        <v>32.605998990000003</v>
      </c>
      <c r="G233">
        <v>0.82730000999999997</v>
      </c>
      <c r="H233">
        <v>33.120998380000003</v>
      </c>
      <c r="J233" s="2">
        <f>TREND(Calibration!$A$2:$A$4,Calibration!$B$2:$B$4,C233)</f>
        <v>312.33725420327801</v>
      </c>
      <c r="K233" s="2">
        <f>TREND(Calibration!$A$2:$A$4,Calibration!$C$2:$C$4,E233)</f>
        <v>443.3804591869773</v>
      </c>
      <c r="L233" s="2">
        <f>TREND(Calibration!$A$2:$A$4,Calibration!$D$2:$D$4,G233)</f>
        <v>599.20439281979793</v>
      </c>
    </row>
    <row r="234" spans="1:12" x14ac:dyDescent="0.25">
      <c r="A234">
        <v>1161829</v>
      </c>
      <c r="B234">
        <v>15.041000370000001</v>
      </c>
      <c r="C234">
        <v>0.30417000999999999</v>
      </c>
      <c r="D234">
        <v>36.900001529999997</v>
      </c>
      <c r="E234">
        <v>0.25113999999999997</v>
      </c>
      <c r="F234">
        <v>32.55099869</v>
      </c>
      <c r="G234">
        <v>0.83490001999999996</v>
      </c>
      <c r="H234">
        <v>33.118000029999997</v>
      </c>
      <c r="J234" s="2">
        <f>TREND(Calibration!$A$2:$A$4,Calibration!$B$2:$B$4,C234)</f>
        <v>321.44770229692676</v>
      </c>
      <c r="K234" s="2">
        <f>TREND(Calibration!$A$2:$A$4,Calibration!$C$2:$C$4,E234)</f>
        <v>444.2391877770749</v>
      </c>
      <c r="L234" s="2">
        <f>TREND(Calibration!$A$2:$A$4,Calibration!$D$2:$D$4,G234)</f>
        <v>604.59040908816974</v>
      </c>
    </row>
    <row r="235" spans="1:12" x14ac:dyDescent="0.25">
      <c r="A235">
        <v>1166822</v>
      </c>
      <c r="B235">
        <v>15.06400013</v>
      </c>
      <c r="C235">
        <v>0.30519000000000002</v>
      </c>
      <c r="D235">
        <v>36.884998320000001</v>
      </c>
      <c r="E235">
        <v>0.25102999999999998</v>
      </c>
      <c r="F235">
        <v>32.558998109999997</v>
      </c>
      <c r="G235">
        <v>0.83440000000000003</v>
      </c>
      <c r="H235">
        <v>33.113998410000001</v>
      </c>
      <c r="J235" s="2">
        <f>TREND(Calibration!$A$2:$A$4,Calibration!$B$2:$B$4,C235)</f>
        <v>325.95861284684429</v>
      </c>
      <c r="K235" s="2">
        <f>TREND(Calibration!$A$2:$A$4,Calibration!$C$2:$C$4,E235)</f>
        <v>443.3804591869773</v>
      </c>
      <c r="L235" s="2">
        <f>TREND(Calibration!$A$2:$A$4,Calibration!$D$2:$D$4,G235)</f>
        <v>604.23605220515105</v>
      </c>
    </row>
    <row r="236" spans="1:12" x14ac:dyDescent="0.25">
      <c r="A236">
        <v>1171822</v>
      </c>
      <c r="B236">
        <v>15.074000359999999</v>
      </c>
      <c r="C236">
        <v>0.30421999</v>
      </c>
      <c r="D236">
        <v>36.868999479999999</v>
      </c>
      <c r="E236">
        <v>0.25102999999999998</v>
      </c>
      <c r="F236">
        <v>32.571998600000001</v>
      </c>
      <c r="G236">
        <v>0.83380001999999998</v>
      </c>
      <c r="H236">
        <v>33.113998410000001</v>
      </c>
      <c r="J236" s="2">
        <f>TREND(Calibration!$A$2:$A$4,Calibration!$B$2:$B$4,C236)</f>
        <v>321.66873908089997</v>
      </c>
      <c r="K236" s="2">
        <f>TREND(Calibration!$A$2:$A$4,Calibration!$C$2:$C$4,E236)</f>
        <v>443.3804591869773</v>
      </c>
      <c r="L236" s="2">
        <f>TREND(Calibration!$A$2:$A$4,Calibration!$D$2:$D$4,G236)</f>
        <v>603.81085512768698</v>
      </c>
    </row>
    <row r="237" spans="1:12" x14ac:dyDescent="0.25">
      <c r="A237">
        <v>1176822</v>
      </c>
      <c r="B237">
        <v>15.019000050000001</v>
      </c>
      <c r="C237">
        <v>0.30384000999999999</v>
      </c>
      <c r="D237">
        <v>36.849998470000003</v>
      </c>
      <c r="E237">
        <v>0.25102999999999998</v>
      </c>
      <c r="F237">
        <v>32.566001890000003</v>
      </c>
      <c r="G237">
        <v>0.82999997999999997</v>
      </c>
      <c r="H237">
        <v>33.106998439999998</v>
      </c>
      <c r="J237" s="2">
        <f>TREND(Calibration!$A$2:$A$4,Calibration!$B$2:$B$4,C237)</f>
        <v>319.98827575208543</v>
      </c>
      <c r="K237" s="2">
        <f>TREND(Calibration!$A$2:$A$4,Calibration!$C$2:$C$4,E237)</f>
        <v>443.3804591869773</v>
      </c>
      <c r="L237" s="2">
        <f>TREND(Calibration!$A$2:$A$4,Calibration!$D$2:$D$4,G237)</f>
        <v>601.11782218951134</v>
      </c>
    </row>
    <row r="238" spans="1:12" x14ac:dyDescent="0.25">
      <c r="A238">
        <v>1181822</v>
      </c>
      <c r="B238">
        <v>14.95699978</v>
      </c>
      <c r="C238">
        <v>0.30287001000000002</v>
      </c>
      <c r="D238">
        <v>36.91999817</v>
      </c>
      <c r="E238">
        <v>0.25141001000000002</v>
      </c>
      <c r="F238">
        <v>32.582000729999997</v>
      </c>
      <c r="G238">
        <v>0.82999997999999997</v>
      </c>
      <c r="H238">
        <v>33.117000580000003</v>
      </c>
      <c r="J238" s="2">
        <f>TREND(Calibration!$A$2:$A$4,Calibration!$B$2:$B$4,C238)</f>
        <v>315.69844621118818</v>
      </c>
      <c r="K238" s="2">
        <f>TREND(Calibration!$A$2:$A$4,Calibration!$C$2:$C$4,E238)</f>
        <v>446.34705420082264</v>
      </c>
      <c r="L238" s="2">
        <f>TREND(Calibration!$A$2:$A$4,Calibration!$D$2:$D$4,G238)</f>
        <v>601.11782218951134</v>
      </c>
    </row>
    <row r="239" spans="1:12" x14ac:dyDescent="0.25">
      <c r="A239">
        <v>1186822</v>
      </c>
      <c r="B239">
        <v>14.897999759999999</v>
      </c>
      <c r="C239">
        <v>0.30168</v>
      </c>
      <c r="D239">
        <v>36.901000979999999</v>
      </c>
      <c r="E239">
        <v>0.25102999999999998</v>
      </c>
      <c r="F239">
        <v>32.566001890000003</v>
      </c>
      <c r="G239">
        <v>0.82359998999999995</v>
      </c>
      <c r="H239">
        <v>33.117000580000003</v>
      </c>
      <c r="J239" s="2">
        <f>TREND(Calibration!$A$2:$A$4,Calibration!$B$2:$B$4,C239)</f>
        <v>310.43562141534971</v>
      </c>
      <c r="K239" s="2">
        <f>TREND(Calibration!$A$2:$A$4,Calibration!$C$2:$C$4,E239)</f>
        <v>443.3804591869773</v>
      </c>
      <c r="L239" s="2">
        <f>TREND(Calibration!$A$2:$A$4,Calibration!$D$2:$D$4,G239)</f>
        <v>596.58224259719282</v>
      </c>
    </row>
    <row r="240" spans="1:12" x14ac:dyDescent="0.25">
      <c r="A240">
        <v>1191822</v>
      </c>
      <c r="B240">
        <v>14.85999966</v>
      </c>
      <c r="C240">
        <v>0.30508000000000002</v>
      </c>
      <c r="D240">
        <v>36.868999479999999</v>
      </c>
      <c r="E240">
        <v>0.25108001000000002</v>
      </c>
      <c r="F240">
        <v>32.575000760000002</v>
      </c>
      <c r="G240">
        <v>0.82520002000000003</v>
      </c>
      <c r="H240">
        <v>33.090999600000004</v>
      </c>
      <c r="J240" s="2">
        <f>TREND(Calibration!$A$2:$A$4,Calibration!$B$2:$B$4,C240)</f>
        <v>325.4721373318971</v>
      </c>
      <c r="K240" s="2">
        <f>TREND(Calibration!$A$2:$A$4,Calibration!$C$2:$C$4,E240)</f>
        <v>443.77086843053007</v>
      </c>
      <c r="L240" s="2">
        <f>TREND(Calibration!$A$2:$A$4,Calibration!$D$2:$D$4,G240)</f>
        <v>597.7161605275486</v>
      </c>
    </row>
    <row r="241" spans="1:12" x14ac:dyDescent="0.25">
      <c r="A241">
        <v>1196821</v>
      </c>
      <c r="B241">
        <v>14.847000120000001</v>
      </c>
      <c r="C241">
        <v>0.30351999000000002</v>
      </c>
      <c r="D241">
        <v>36.881999970000003</v>
      </c>
      <c r="E241">
        <v>0.25141001000000002</v>
      </c>
      <c r="F241">
        <v>32.571998600000001</v>
      </c>
      <c r="G241">
        <v>0.82630002000000002</v>
      </c>
      <c r="H241">
        <v>33.113998410000001</v>
      </c>
      <c r="J241" s="2">
        <f>TREND(Calibration!$A$2:$A$4,Calibration!$B$2:$B$4,C241)</f>
        <v>318.572985803964</v>
      </c>
      <c r="K241" s="2">
        <f>TREND(Calibration!$A$2:$A$4,Calibration!$C$2:$C$4,E241)</f>
        <v>446.34705420082264</v>
      </c>
      <c r="L241" s="2">
        <f>TREND(Calibration!$A$2:$A$4,Calibration!$D$2:$D$4,G241)</f>
        <v>598.49571448803147</v>
      </c>
    </row>
    <row r="242" spans="1:12" x14ac:dyDescent="0.25">
      <c r="A242">
        <v>1201822</v>
      </c>
      <c r="B242">
        <v>14.86699963</v>
      </c>
      <c r="C242">
        <v>0.30162000999999999</v>
      </c>
      <c r="D242">
        <v>36.8390007</v>
      </c>
      <c r="E242">
        <v>0.25134999000000002</v>
      </c>
      <c r="F242">
        <v>32.527000430000001</v>
      </c>
      <c r="G242">
        <v>0.82090001999999995</v>
      </c>
      <c r="H242">
        <v>33.104999540000001</v>
      </c>
      <c r="J242" s="2">
        <f>TREND(Calibration!$A$2:$A$4,Calibration!$B$2:$B$4,C242)</f>
        <v>310.17031535951628</v>
      </c>
      <c r="K242" s="2">
        <f>TREND(Calibration!$A$2:$A$4,Calibration!$C$2:$C$4,E242)</f>
        <v>445.87850065557132</v>
      </c>
      <c r="L242" s="2">
        <f>TREND(Calibration!$A$2:$A$4,Calibration!$D$2:$D$4,G242)</f>
        <v>594.6688132274794</v>
      </c>
    </row>
    <row r="243" spans="1:12" x14ac:dyDescent="0.25">
      <c r="A243">
        <v>1206910</v>
      </c>
      <c r="B243">
        <v>14.91899967</v>
      </c>
      <c r="C243">
        <v>0.30557001</v>
      </c>
      <c r="D243">
        <v>36.872001650000001</v>
      </c>
      <c r="E243">
        <v>0.25134999000000002</v>
      </c>
      <c r="F243">
        <v>32.506000520000001</v>
      </c>
      <c r="G243">
        <v>0.82090001999999995</v>
      </c>
      <c r="H243">
        <v>33.062000269999999</v>
      </c>
      <c r="J243" s="2">
        <f>TREND(Calibration!$A$2:$A$4,Calibration!$B$2:$B$4,C243)</f>
        <v>327.63920885079938</v>
      </c>
      <c r="K243" s="2">
        <f>TREND(Calibration!$A$2:$A$4,Calibration!$C$2:$C$4,E243)</f>
        <v>445.87850065557132</v>
      </c>
      <c r="L243" s="2">
        <f>TREND(Calibration!$A$2:$A$4,Calibration!$D$2:$D$4,G243)</f>
        <v>594.6688132274794</v>
      </c>
    </row>
    <row r="244" spans="1:12" x14ac:dyDescent="0.25">
      <c r="A244">
        <v>1211904</v>
      </c>
      <c r="B244">
        <v>15.036999700000001</v>
      </c>
      <c r="C244">
        <v>0.30562001</v>
      </c>
      <c r="D244">
        <v>36.849998470000003</v>
      </c>
      <c r="E244">
        <v>0.25097998999999999</v>
      </c>
      <c r="F244">
        <v>32.534999849999998</v>
      </c>
      <c r="G244">
        <v>0.82840002000000001</v>
      </c>
      <c r="H244">
        <v>33.07799911</v>
      </c>
      <c r="J244" s="2">
        <f>TREND(Calibration!$A$2:$A$4,Calibration!$B$2:$B$4,C244)</f>
        <v>327.86033408486605</v>
      </c>
      <c r="K244" s="2">
        <f>TREND(Calibration!$A$2:$A$4,Calibration!$C$2:$C$4,E244)</f>
        <v>442.99004994342476</v>
      </c>
      <c r="L244" s="2">
        <f>TREND(Calibration!$A$2:$A$4,Calibration!$D$2:$D$4,G244)</f>
        <v>599.98395386713503</v>
      </c>
    </row>
    <row r="245" spans="1:12" x14ac:dyDescent="0.25">
      <c r="A245">
        <v>1216822</v>
      </c>
      <c r="B245">
        <v>15.102999690000001</v>
      </c>
      <c r="C245">
        <v>0.30426999999999998</v>
      </c>
      <c r="D245">
        <v>36.825000760000002</v>
      </c>
      <c r="E245">
        <v>0.25071000999999998</v>
      </c>
      <c r="F245">
        <v>32.536998750000002</v>
      </c>
      <c r="G245">
        <v>0.82789999000000003</v>
      </c>
      <c r="H245">
        <v>33.101001740000001</v>
      </c>
      <c r="J245" s="2">
        <f>TREND(Calibration!$A$2:$A$4,Calibration!$B$2:$B$4,C245)</f>
        <v>321.88990854001372</v>
      </c>
      <c r="K245" s="2">
        <f>TREND(Calibration!$A$2:$A$4,Calibration!$C$2:$C$4,E245)</f>
        <v>440.88241771838352</v>
      </c>
      <c r="L245" s="2">
        <f>TREND(Calibration!$A$2:$A$4,Calibration!$D$2:$D$4,G245)</f>
        <v>599.62958989726212</v>
      </c>
    </row>
    <row r="246" spans="1:12" x14ac:dyDescent="0.25">
      <c r="A246">
        <v>1221822</v>
      </c>
      <c r="B246">
        <v>15.09500027</v>
      </c>
      <c r="C246">
        <v>0.30513999000000003</v>
      </c>
      <c r="D246">
        <v>36.865001679999999</v>
      </c>
      <c r="E246">
        <v>0.25075998999999999</v>
      </c>
      <c r="F246">
        <v>32.54499817</v>
      </c>
      <c r="G246">
        <v>0.82190001000000001</v>
      </c>
      <c r="H246">
        <v>33.069999690000003</v>
      </c>
      <c r="J246" s="2">
        <f>TREND(Calibration!$A$2:$A$4,Calibration!$B$2:$B$4,C246)</f>
        <v>325.73744338773076</v>
      </c>
      <c r="K246" s="2">
        <f>TREND(Calibration!$A$2:$A$4,Calibration!$C$2:$C$4,E246)</f>
        <v>441.2725927632298</v>
      </c>
      <c r="L246" s="2">
        <f>TREND(Calibration!$A$2:$A$4,Calibration!$D$2:$D$4,G246)</f>
        <v>595.37749155924598</v>
      </c>
    </row>
    <row r="247" spans="1:12" x14ac:dyDescent="0.25">
      <c r="A247">
        <v>1226912</v>
      </c>
      <c r="B247">
        <v>14.99400043</v>
      </c>
      <c r="C247">
        <v>0.29686998999999997</v>
      </c>
      <c r="D247">
        <v>36.868999479999999</v>
      </c>
      <c r="E247">
        <v>0.25080999999999998</v>
      </c>
      <c r="F247">
        <v>32.55099869</v>
      </c>
      <c r="G247">
        <v>0.82090001999999995</v>
      </c>
      <c r="H247">
        <v>33.048999790000003</v>
      </c>
      <c r="J247" s="2">
        <f>TREND(Calibration!$A$2:$A$4,Calibration!$B$2:$B$4,C247)</f>
        <v>289.16332967306948</v>
      </c>
      <c r="K247" s="2">
        <f>TREND(Calibration!$A$2:$A$4,Calibration!$C$2:$C$4,E247)</f>
        <v>441.66300200678234</v>
      </c>
      <c r="L247" s="2">
        <f>TREND(Calibration!$A$2:$A$4,Calibration!$D$2:$D$4,G247)</f>
        <v>594.6688132274794</v>
      </c>
    </row>
    <row r="248" spans="1:12" x14ac:dyDescent="0.25">
      <c r="A248">
        <v>1231822</v>
      </c>
      <c r="B248">
        <v>14.87800026</v>
      </c>
      <c r="C248">
        <v>0.30237999999999998</v>
      </c>
      <c r="D248">
        <v>36.805000309999997</v>
      </c>
      <c r="E248">
        <v>0.25102999999999998</v>
      </c>
      <c r="F248">
        <v>32.459999080000003</v>
      </c>
      <c r="G248">
        <v>0.81870001999999997</v>
      </c>
      <c r="H248">
        <v>33.009998320000001</v>
      </c>
      <c r="J248" s="2">
        <f>TREND(Calibration!$A$2:$A$4,Calibration!$B$2:$B$4,C248)</f>
        <v>313.53137469228591</v>
      </c>
      <c r="K248" s="2">
        <f>TREND(Calibration!$A$2:$A$4,Calibration!$C$2:$C$4,E248)</f>
        <v>443.3804591869773</v>
      </c>
      <c r="L248" s="2">
        <f>TREND(Calibration!$A$2:$A$4,Calibration!$D$2:$D$4,G248)</f>
        <v>593.10970530651377</v>
      </c>
    </row>
    <row r="249" spans="1:12" x14ac:dyDescent="0.25">
      <c r="A249">
        <v>1236822</v>
      </c>
      <c r="B249">
        <v>14.803999900000001</v>
      </c>
      <c r="C249">
        <v>0.30298001000000002</v>
      </c>
      <c r="D249">
        <v>36.7859993</v>
      </c>
      <c r="E249">
        <v>0.25071000999999998</v>
      </c>
      <c r="F249">
        <v>32.448001859999998</v>
      </c>
      <c r="G249">
        <v>0.81919998000000005</v>
      </c>
      <c r="H249">
        <v>33.018001560000002</v>
      </c>
      <c r="J249" s="2">
        <f>TREND(Calibration!$A$2:$A$4,Calibration!$B$2:$B$4,C249)</f>
        <v>316.18492172613537</v>
      </c>
      <c r="K249" s="2">
        <f>TREND(Calibration!$A$2:$A$4,Calibration!$C$2:$C$4,E249)</f>
        <v>440.88241771838352</v>
      </c>
      <c r="L249" s="2">
        <f>TREND(Calibration!$A$2:$A$4,Calibration!$D$2:$D$4,G249)</f>
        <v>593.46401966840745</v>
      </c>
    </row>
    <row r="250" spans="1:12" x14ac:dyDescent="0.25">
      <c r="A250">
        <v>1241825</v>
      </c>
      <c r="B250">
        <v>14.82600021</v>
      </c>
      <c r="C250">
        <v>0.30243998999999999</v>
      </c>
      <c r="D250">
        <v>36.823001859999998</v>
      </c>
      <c r="E250">
        <v>0.25071000999999998</v>
      </c>
      <c r="F250">
        <v>32.541000369999999</v>
      </c>
      <c r="G250">
        <v>0.82789999000000003</v>
      </c>
      <c r="H250">
        <v>33.049999239999998</v>
      </c>
      <c r="J250" s="2">
        <f>TREND(Calibration!$A$2:$A$4,Calibration!$B$2:$B$4,C250)</f>
        <v>313.79668074811934</v>
      </c>
      <c r="K250" s="2">
        <f>TREND(Calibration!$A$2:$A$4,Calibration!$C$2:$C$4,E250)</f>
        <v>440.88241771838352</v>
      </c>
      <c r="L250" s="2">
        <f>TREND(Calibration!$A$2:$A$4,Calibration!$D$2:$D$4,G250)</f>
        <v>599.62958989726212</v>
      </c>
    </row>
    <row r="251" spans="1:12" x14ac:dyDescent="0.25">
      <c r="A251">
        <v>1246916</v>
      </c>
      <c r="B251">
        <v>14.833000180000001</v>
      </c>
      <c r="C251">
        <v>0.30325001000000001</v>
      </c>
      <c r="D251">
        <v>36.805999759999999</v>
      </c>
      <c r="E251">
        <v>0.25071000999999998</v>
      </c>
      <c r="F251">
        <v>32.480998990000003</v>
      </c>
      <c r="G251">
        <v>0.81980001999999996</v>
      </c>
      <c r="H251">
        <v>33.040000919999997</v>
      </c>
      <c r="J251" s="2">
        <f>TREND(Calibration!$A$2:$A$4,Calibration!$B$2:$B$4,C251)</f>
        <v>317.37899799009642</v>
      </c>
      <c r="K251" s="2">
        <f>TREND(Calibration!$A$2:$A$4,Calibration!$C$2:$C$4,E251)</f>
        <v>440.88241771838352</v>
      </c>
      <c r="L251" s="2">
        <f>TREND(Calibration!$A$2:$A$4,Calibration!$D$2:$D$4,G251)</f>
        <v>593.88925926699653</v>
      </c>
    </row>
    <row r="252" spans="1:12" x14ac:dyDescent="0.25">
      <c r="A252">
        <v>1251910</v>
      </c>
      <c r="B252">
        <v>14.89000034</v>
      </c>
      <c r="C252">
        <v>0.30107999000000002</v>
      </c>
      <c r="D252">
        <v>36.84500122</v>
      </c>
      <c r="E252">
        <v>0.25042998999999999</v>
      </c>
      <c r="F252">
        <v>32.499000549999998</v>
      </c>
      <c r="G252">
        <v>0.82300001</v>
      </c>
      <c r="H252">
        <v>32.979999540000001</v>
      </c>
      <c r="J252" s="2">
        <f>TREND(Calibration!$A$2:$A$4,Calibration!$B$2:$B$4,C252)</f>
        <v>307.78207438150048</v>
      </c>
      <c r="K252" s="2">
        <f>TREND(Calibration!$A$2:$A$4,Calibration!$C$2:$C$4,E252)</f>
        <v>438.69640699293723</v>
      </c>
      <c r="L252" s="2">
        <f>TREND(Calibration!$A$2:$A$4,Calibration!$D$2:$D$4,G252)</f>
        <v>596.15704551972885</v>
      </c>
    </row>
    <row r="253" spans="1:12" x14ac:dyDescent="0.25">
      <c r="A253">
        <v>1256910</v>
      </c>
      <c r="B253">
        <v>14.975999829999999</v>
      </c>
      <c r="C253">
        <v>0.30226999999999998</v>
      </c>
      <c r="D253">
        <v>36.833999630000001</v>
      </c>
      <c r="E253">
        <v>0.25038000999999999</v>
      </c>
      <c r="F253">
        <v>32.511001589999999</v>
      </c>
      <c r="G253">
        <v>0.82899999999999996</v>
      </c>
      <c r="H253">
        <v>33.016998289999997</v>
      </c>
      <c r="J253" s="2">
        <f>TREND(Calibration!$A$2:$A$4,Calibration!$B$2:$B$4,C253)</f>
        <v>313.04489917733872</v>
      </c>
      <c r="K253" s="2">
        <f>TREND(Calibration!$A$2:$A$4,Calibration!$C$2:$C$4,E253)</f>
        <v>438.30623194809118</v>
      </c>
      <c r="L253" s="2">
        <f>TREND(Calibration!$A$2:$A$4,Calibration!$D$2:$D$4,G253)</f>
        <v>600.40915094459899</v>
      </c>
    </row>
    <row r="254" spans="1:12" x14ac:dyDescent="0.25">
      <c r="A254">
        <v>1261903</v>
      </c>
      <c r="B254">
        <v>14.99699974</v>
      </c>
      <c r="C254">
        <v>0.29756999000000001</v>
      </c>
      <c r="D254">
        <v>36.83000183</v>
      </c>
      <c r="E254">
        <v>0.25038000999999999</v>
      </c>
      <c r="F254">
        <v>32.511001589999999</v>
      </c>
      <c r="G254">
        <v>0.82359998999999995</v>
      </c>
      <c r="H254">
        <v>33.033000950000002</v>
      </c>
      <c r="J254" s="2">
        <f>TREND(Calibration!$A$2:$A$4,Calibration!$B$2:$B$4,C254)</f>
        <v>292.2590829500059</v>
      </c>
      <c r="K254" s="2">
        <f>TREND(Calibration!$A$2:$A$4,Calibration!$C$2:$C$4,E254)</f>
        <v>438.30623194809118</v>
      </c>
      <c r="L254" s="2">
        <f>TREND(Calibration!$A$2:$A$4,Calibration!$D$2:$D$4,G254)</f>
        <v>596.58224259719282</v>
      </c>
    </row>
    <row r="255" spans="1:12" x14ac:dyDescent="0.25">
      <c r="A255">
        <v>1266821</v>
      </c>
      <c r="B255">
        <v>14.989000320000001</v>
      </c>
      <c r="C255">
        <v>0.30421999</v>
      </c>
      <c r="D255">
        <v>36.79700089</v>
      </c>
      <c r="E255">
        <v>0.25033</v>
      </c>
      <c r="F255">
        <v>32.513000490000003</v>
      </c>
      <c r="G255">
        <v>0.82999997999999997</v>
      </c>
      <c r="H255">
        <v>32.992000580000003</v>
      </c>
      <c r="J255" s="2">
        <f>TREND(Calibration!$A$2:$A$4,Calibration!$B$2:$B$4,C255)</f>
        <v>321.66873908089997</v>
      </c>
      <c r="K255" s="2">
        <f>TREND(Calibration!$A$2:$A$4,Calibration!$C$2:$C$4,E255)</f>
        <v>437.91582270453864</v>
      </c>
      <c r="L255" s="2">
        <f>TREND(Calibration!$A$2:$A$4,Calibration!$D$2:$D$4,G255)</f>
        <v>601.11782218951134</v>
      </c>
    </row>
    <row r="256" spans="1:12" x14ac:dyDescent="0.25">
      <c r="A256">
        <v>1271891</v>
      </c>
      <c r="B256">
        <v>15.001000400000001</v>
      </c>
      <c r="C256">
        <v>0.30426999999999998</v>
      </c>
      <c r="D256">
        <v>36.783000950000002</v>
      </c>
      <c r="E256">
        <v>0.25005999000000001</v>
      </c>
      <c r="F256">
        <v>32.523998259999999</v>
      </c>
      <c r="G256">
        <v>0.83219999</v>
      </c>
      <c r="H256">
        <v>33.004001619999997</v>
      </c>
      <c r="J256" s="2">
        <f>TREND(Calibration!$A$2:$A$4,Calibration!$B$2:$B$4,C256)</f>
        <v>321.88990854001372</v>
      </c>
      <c r="K256" s="2">
        <f>TREND(Calibration!$A$2:$A$4,Calibration!$C$2:$C$4,E256)</f>
        <v>435.80795628079113</v>
      </c>
      <c r="L256" s="2">
        <f>TREND(Calibration!$A$2:$A$4,Calibration!$D$2:$D$4,G256)</f>
        <v>602.6769371973312</v>
      </c>
    </row>
    <row r="257" spans="1:12" x14ac:dyDescent="0.25">
      <c r="A257">
        <v>1276822</v>
      </c>
      <c r="B257">
        <v>14.994999890000001</v>
      </c>
      <c r="C257">
        <v>0.30832999999999999</v>
      </c>
      <c r="D257">
        <v>36.778999329999998</v>
      </c>
      <c r="E257">
        <v>0.25</v>
      </c>
      <c r="F257">
        <v>32.527999880000003</v>
      </c>
      <c r="G257">
        <v>0.82950002</v>
      </c>
      <c r="H257">
        <v>32.988998410000001</v>
      </c>
      <c r="J257" s="2">
        <f>TREND(Calibration!$A$2:$A$4,Calibration!$B$2:$B$4,C257)</f>
        <v>339.84527754624378</v>
      </c>
      <c r="K257" s="2">
        <f>TREND(Calibration!$A$2:$A$4,Calibration!$C$2:$C$4,E257)</f>
        <v>435.33963693424607</v>
      </c>
      <c r="L257" s="2">
        <f>TREND(Calibration!$A$2:$A$4,Calibration!$D$2:$D$4,G257)</f>
        <v>600.76350782761779</v>
      </c>
    </row>
    <row r="258" spans="1:12" x14ac:dyDescent="0.25">
      <c r="A258">
        <v>1281822</v>
      </c>
      <c r="B258">
        <v>14.93000031</v>
      </c>
      <c r="C258">
        <v>0.30476001000000003</v>
      </c>
      <c r="D258">
        <v>36.8390007</v>
      </c>
      <c r="E258">
        <v>0.25005999000000001</v>
      </c>
      <c r="F258">
        <v>32.515998840000002</v>
      </c>
      <c r="G258">
        <v>0.82569999000000005</v>
      </c>
      <c r="H258">
        <v>32.993000029999997</v>
      </c>
      <c r="J258" s="2">
        <f>TREND(Calibration!$A$2:$A$4,Calibration!$B$2:$B$4,C258)</f>
        <v>324.056980058916</v>
      </c>
      <c r="K258" s="2">
        <f>TREND(Calibration!$A$2:$A$4,Calibration!$C$2:$C$4,E258)</f>
        <v>435.80795628079113</v>
      </c>
      <c r="L258" s="2">
        <f>TREND(Calibration!$A$2:$A$4,Calibration!$D$2:$D$4,G258)</f>
        <v>598.07048197629649</v>
      </c>
    </row>
    <row r="259" spans="1:12" x14ac:dyDescent="0.25">
      <c r="A259">
        <v>1286911</v>
      </c>
      <c r="B259">
        <v>14.885000229999999</v>
      </c>
      <c r="C259">
        <v>0.30491998999999997</v>
      </c>
      <c r="D259">
        <v>36.833999630000001</v>
      </c>
      <c r="E259">
        <v>0.25005999000000001</v>
      </c>
      <c r="F259">
        <v>32.476001740000001</v>
      </c>
      <c r="G259">
        <v>0.82410002000000004</v>
      </c>
      <c r="H259">
        <v>32.978000639999998</v>
      </c>
      <c r="J259" s="2">
        <f>TREND(Calibration!$A$2:$A$4,Calibration!$B$2:$B$4,C259)</f>
        <v>324.76449235783616</v>
      </c>
      <c r="K259" s="2">
        <f>TREND(Calibration!$A$2:$A$4,Calibration!$C$2:$C$4,E259)</f>
        <v>435.80795628079113</v>
      </c>
      <c r="L259" s="2">
        <f>TREND(Calibration!$A$2:$A$4,Calibration!$D$2:$D$4,G259)</f>
        <v>596.93660656706584</v>
      </c>
    </row>
    <row r="260" spans="1:12" x14ac:dyDescent="0.25">
      <c r="A260">
        <v>1291822</v>
      </c>
      <c r="B260">
        <v>14.87699986</v>
      </c>
      <c r="C260">
        <v>0.30860000999999998</v>
      </c>
      <c r="D260">
        <v>36.799999239999998</v>
      </c>
      <c r="E260">
        <v>0.24995001</v>
      </c>
      <c r="F260">
        <v>32.459999080000003</v>
      </c>
      <c r="G260">
        <v>0.82520002000000003</v>
      </c>
      <c r="H260">
        <v>32.991001130000001</v>
      </c>
      <c r="J260" s="2">
        <f>TREND(Calibration!$A$2:$A$4,Calibration!$B$2:$B$4,C260)</f>
        <v>341.03939803525168</v>
      </c>
      <c r="K260" s="2">
        <f>TREND(Calibration!$A$2:$A$4,Calibration!$C$2:$C$4,E260)</f>
        <v>434.94938382316445</v>
      </c>
      <c r="L260" s="2">
        <f>TREND(Calibration!$A$2:$A$4,Calibration!$D$2:$D$4,G260)</f>
        <v>597.7161605275486</v>
      </c>
    </row>
    <row r="261" spans="1:12" x14ac:dyDescent="0.25">
      <c r="A261">
        <v>1296825</v>
      </c>
      <c r="B261">
        <v>14.916000370000001</v>
      </c>
      <c r="C261">
        <v>0.30670999999999998</v>
      </c>
      <c r="D261">
        <v>36.793998719999998</v>
      </c>
      <c r="E261">
        <v>0.24973001</v>
      </c>
      <c r="F261">
        <v>32.500999450000002</v>
      </c>
      <c r="G261">
        <v>0.83060001999999999</v>
      </c>
      <c r="H261">
        <v>32.98500061</v>
      </c>
      <c r="J261" s="2">
        <f>TREND(Calibration!$A$2:$A$4,Calibration!$B$2:$B$4,C261)</f>
        <v>332.68081996247702</v>
      </c>
      <c r="K261" s="2">
        <f>TREND(Calibration!$A$2:$A$4,Calibration!$C$2:$C$4,E261)</f>
        <v>433.23192664296948</v>
      </c>
      <c r="L261" s="2">
        <f>TREND(Calibration!$A$2:$A$4,Calibration!$D$2:$D$4,G261)</f>
        <v>601.54306178810066</v>
      </c>
    </row>
    <row r="262" spans="1:12" x14ac:dyDescent="0.25">
      <c r="A262">
        <v>1301822</v>
      </c>
      <c r="B262">
        <v>14.977000240000001</v>
      </c>
      <c r="C262">
        <v>0.30287001000000002</v>
      </c>
      <c r="D262">
        <v>36.777999880000003</v>
      </c>
      <c r="E262">
        <v>0.24968000000000001</v>
      </c>
      <c r="F262">
        <v>32.500999450000002</v>
      </c>
      <c r="G262">
        <v>0.82459998000000001</v>
      </c>
      <c r="H262">
        <v>32.965999600000004</v>
      </c>
      <c r="J262" s="2">
        <f>TREND(Calibration!$A$2:$A$4,Calibration!$B$2:$B$4,C262)</f>
        <v>315.69844621118818</v>
      </c>
      <c r="K262" s="2">
        <f>TREND(Calibration!$A$2:$A$4,Calibration!$C$2:$C$4,E262)</f>
        <v>432.84151739941694</v>
      </c>
      <c r="L262" s="2">
        <f>TREND(Calibration!$A$2:$A$4,Calibration!$D$2:$D$4,G262)</f>
        <v>597.29092092895939</v>
      </c>
    </row>
    <row r="263" spans="1:12" x14ac:dyDescent="0.25">
      <c r="A263">
        <v>1306822</v>
      </c>
      <c r="B263">
        <v>15.06200027</v>
      </c>
      <c r="C263">
        <v>0.30195000999999999</v>
      </c>
      <c r="D263">
        <v>36.799999239999998</v>
      </c>
      <c r="E263">
        <v>0.24968000000000001</v>
      </c>
      <c r="F263">
        <v>32.494998930000001</v>
      </c>
      <c r="G263">
        <v>0.83060001999999999</v>
      </c>
      <c r="H263">
        <v>32.974998470000003</v>
      </c>
      <c r="J263" s="2">
        <f>TREND(Calibration!$A$2:$A$4,Calibration!$B$2:$B$4,C263)</f>
        <v>311.62974190435762</v>
      </c>
      <c r="K263" s="2">
        <f>TREND(Calibration!$A$2:$A$4,Calibration!$C$2:$C$4,E263)</f>
        <v>432.84151739941694</v>
      </c>
      <c r="L263" s="2">
        <f>TREND(Calibration!$A$2:$A$4,Calibration!$D$2:$D$4,G263)</f>
        <v>601.54306178810066</v>
      </c>
    </row>
    <row r="264" spans="1:12" x14ac:dyDescent="0.25">
      <c r="A264">
        <v>1311821</v>
      </c>
      <c r="B264">
        <v>15.114000320000001</v>
      </c>
      <c r="C264">
        <v>0.30351999000000002</v>
      </c>
      <c r="D264">
        <v>36.812999730000001</v>
      </c>
      <c r="E264">
        <v>0.24973001</v>
      </c>
      <c r="F264">
        <v>32.498001100000003</v>
      </c>
      <c r="G264">
        <v>0.82520002000000003</v>
      </c>
      <c r="H264">
        <v>32.993999479999999</v>
      </c>
      <c r="J264" s="2">
        <f>TREND(Calibration!$A$2:$A$4,Calibration!$B$2:$B$4,C264)</f>
        <v>318.572985803964</v>
      </c>
      <c r="K264" s="2">
        <f>TREND(Calibration!$A$2:$A$4,Calibration!$C$2:$C$4,E264)</f>
        <v>433.23192664296948</v>
      </c>
      <c r="L264" s="2">
        <f>TREND(Calibration!$A$2:$A$4,Calibration!$D$2:$D$4,G264)</f>
        <v>597.7161605275486</v>
      </c>
    </row>
    <row r="265" spans="1:12" x14ac:dyDescent="0.25">
      <c r="A265">
        <v>1316823</v>
      </c>
      <c r="B265">
        <v>15.130000109999999</v>
      </c>
      <c r="C265">
        <v>0.30637999999999999</v>
      </c>
      <c r="D265">
        <v>36.812999730000001</v>
      </c>
      <c r="E265">
        <v>0.24984001</v>
      </c>
      <c r="F265">
        <v>32.562000269999999</v>
      </c>
      <c r="G265">
        <v>0.83539998999999998</v>
      </c>
      <c r="H265">
        <v>32.993999479999999</v>
      </c>
      <c r="J265" s="2">
        <f>TREND(Calibration!$A$2:$A$4,Calibration!$B$2:$B$4,C265)</f>
        <v>331.22139341763568</v>
      </c>
      <c r="K265" s="2">
        <f>TREND(Calibration!$A$2:$A$4,Calibration!$C$2:$C$4,E265)</f>
        <v>434.09065523306685</v>
      </c>
      <c r="L265" s="2">
        <f>TREND(Calibration!$A$2:$A$4,Calibration!$D$2:$D$4,G265)</f>
        <v>604.94473053691763</v>
      </c>
    </row>
    <row r="266" spans="1:12" x14ac:dyDescent="0.25">
      <c r="A266">
        <v>1321916</v>
      </c>
      <c r="B266">
        <v>15.07499981</v>
      </c>
      <c r="C266">
        <v>0.30546001</v>
      </c>
      <c r="D266">
        <v>36.777999880000003</v>
      </c>
      <c r="E266">
        <v>0.24979000000000001</v>
      </c>
      <c r="F266">
        <v>32.500999450000002</v>
      </c>
      <c r="G266">
        <v>0.83170003000000003</v>
      </c>
      <c r="H266">
        <v>32.962001800000003</v>
      </c>
      <c r="J266" s="2">
        <f>TREND(Calibration!$A$2:$A$4,Calibration!$B$2:$B$4,C266)</f>
        <v>327.15273333585219</v>
      </c>
      <c r="K266" s="2">
        <f>TREND(Calibration!$A$2:$A$4,Calibration!$C$2:$C$4,E266)</f>
        <v>433.70024598951454</v>
      </c>
      <c r="L266" s="2">
        <f>TREND(Calibration!$A$2:$A$4,Calibration!$D$2:$D$4,G266)</f>
        <v>602.32262283543764</v>
      </c>
    </row>
    <row r="267" spans="1:12" x14ac:dyDescent="0.25">
      <c r="A267">
        <v>1326822</v>
      </c>
      <c r="B267">
        <v>15.041999819999999</v>
      </c>
      <c r="C267">
        <v>0.30264999999999997</v>
      </c>
      <c r="D267">
        <v>36.79700089</v>
      </c>
      <c r="E267">
        <v>0.24979000000000001</v>
      </c>
      <c r="F267">
        <v>32.527000430000001</v>
      </c>
      <c r="G267">
        <v>0.83440000000000003</v>
      </c>
      <c r="H267">
        <v>32.991001130000001</v>
      </c>
      <c r="J267" s="2">
        <f>TREND(Calibration!$A$2:$A$4,Calibration!$B$2:$B$4,C267)</f>
        <v>314.72545095624696</v>
      </c>
      <c r="K267" s="2">
        <f>TREND(Calibration!$A$2:$A$4,Calibration!$C$2:$C$4,E267)</f>
        <v>433.70024598951454</v>
      </c>
      <c r="L267" s="2">
        <f>TREND(Calibration!$A$2:$A$4,Calibration!$D$2:$D$4,G267)</f>
        <v>604.23605220515105</v>
      </c>
    </row>
    <row r="268" spans="1:12" x14ac:dyDescent="0.25">
      <c r="A268">
        <v>1331822</v>
      </c>
      <c r="B268">
        <v>15.01599979</v>
      </c>
      <c r="C268">
        <v>0.30443998999999999</v>
      </c>
      <c r="D268">
        <v>36.799999239999998</v>
      </c>
      <c r="E268">
        <v>0.24979000000000001</v>
      </c>
      <c r="F268">
        <v>32.492000580000003</v>
      </c>
      <c r="G268">
        <v>0.82999997999999997</v>
      </c>
      <c r="H268">
        <v>32.987998959999999</v>
      </c>
      <c r="J268" s="2">
        <f>TREND(Calibration!$A$2:$A$4,Calibration!$B$2:$B$4,C268)</f>
        <v>322.64169011079434</v>
      </c>
      <c r="K268" s="2">
        <f>TREND(Calibration!$A$2:$A$4,Calibration!$C$2:$C$4,E268)</f>
        <v>433.70024598951454</v>
      </c>
      <c r="L268" s="2">
        <f>TREND(Calibration!$A$2:$A$4,Calibration!$D$2:$D$4,G268)</f>
        <v>601.11782218951134</v>
      </c>
    </row>
    <row r="269" spans="1:12" x14ac:dyDescent="0.25">
      <c r="A269">
        <v>1336922</v>
      </c>
      <c r="B269">
        <v>14.97399998</v>
      </c>
      <c r="C269">
        <v>0.30384000999999999</v>
      </c>
      <c r="D269">
        <v>36.786998750000002</v>
      </c>
      <c r="E269">
        <v>0.24968000000000001</v>
      </c>
      <c r="F269">
        <v>32.48500061</v>
      </c>
      <c r="G269">
        <v>0.82899999999999996</v>
      </c>
      <c r="H269">
        <v>32.969001769999998</v>
      </c>
      <c r="J269" s="2">
        <f>TREND(Calibration!$A$2:$A$4,Calibration!$B$2:$B$4,C269)</f>
        <v>319.98827575208543</v>
      </c>
      <c r="K269" s="2">
        <f>TREND(Calibration!$A$2:$A$4,Calibration!$C$2:$C$4,E269)</f>
        <v>432.84151739941694</v>
      </c>
      <c r="L269" s="2">
        <f>TREND(Calibration!$A$2:$A$4,Calibration!$D$2:$D$4,G269)</f>
        <v>600.40915094459899</v>
      </c>
    </row>
    <row r="270" spans="1:12" x14ac:dyDescent="0.25">
      <c r="A270">
        <v>1341928</v>
      </c>
      <c r="B270">
        <v>15.010000229999999</v>
      </c>
      <c r="C270">
        <v>0.30314001000000002</v>
      </c>
      <c r="D270">
        <v>36.773998259999999</v>
      </c>
      <c r="E270">
        <v>0.24979000000000001</v>
      </c>
      <c r="F270">
        <v>32.553001399999999</v>
      </c>
      <c r="G270">
        <v>0.83539998999999998</v>
      </c>
      <c r="H270">
        <v>33.000999450000002</v>
      </c>
      <c r="J270" s="2">
        <f>TREND(Calibration!$A$2:$A$4,Calibration!$B$2:$B$4,C270)</f>
        <v>316.89252247514924</v>
      </c>
      <c r="K270" s="2">
        <f>TREND(Calibration!$A$2:$A$4,Calibration!$C$2:$C$4,E270)</f>
        <v>433.70024598951454</v>
      </c>
      <c r="L270" s="2">
        <f>TREND(Calibration!$A$2:$A$4,Calibration!$D$2:$D$4,G270)</f>
        <v>604.94473053691763</v>
      </c>
    </row>
    <row r="271" spans="1:12" x14ac:dyDescent="0.25">
      <c r="A271">
        <v>1346924</v>
      </c>
      <c r="B271">
        <v>15.01599979</v>
      </c>
      <c r="C271">
        <v>0.30508000000000002</v>
      </c>
      <c r="D271">
        <v>36.790000919999997</v>
      </c>
      <c r="E271">
        <v>0.24979000000000001</v>
      </c>
      <c r="F271">
        <v>32.494998930000001</v>
      </c>
      <c r="G271">
        <v>0.82950002</v>
      </c>
      <c r="H271">
        <v>32.956001280000002</v>
      </c>
      <c r="J271" s="2">
        <f>TREND(Calibration!$A$2:$A$4,Calibration!$B$2:$B$4,C271)</f>
        <v>325.4721373318971</v>
      </c>
      <c r="K271" s="2">
        <f>TREND(Calibration!$A$2:$A$4,Calibration!$C$2:$C$4,E271)</f>
        <v>433.70024598951454</v>
      </c>
      <c r="L271" s="2">
        <f>TREND(Calibration!$A$2:$A$4,Calibration!$D$2:$D$4,G271)</f>
        <v>600.76350782761779</v>
      </c>
    </row>
    <row r="272" spans="1:12" x14ac:dyDescent="0.25">
      <c r="A272">
        <v>1351823</v>
      </c>
      <c r="B272">
        <v>15.071999549999999</v>
      </c>
      <c r="C272">
        <v>0.29475999000000003</v>
      </c>
      <c r="D272">
        <v>36.780998230000002</v>
      </c>
      <c r="E272">
        <v>0.24968000000000001</v>
      </c>
      <c r="F272">
        <v>32.513999939999998</v>
      </c>
      <c r="G272">
        <v>0.83329998999999999</v>
      </c>
      <c r="H272">
        <v>32.943000789999999</v>
      </c>
      <c r="J272" s="2">
        <f>TREND(Calibration!$A$2:$A$4,Calibration!$B$2:$B$4,C272)</f>
        <v>279.83184479544775</v>
      </c>
      <c r="K272" s="2">
        <f>TREND(Calibration!$A$2:$A$4,Calibration!$C$2:$C$4,E272)</f>
        <v>432.84151739941694</v>
      </c>
      <c r="L272" s="2">
        <f>TREND(Calibration!$A$2:$A$4,Calibration!$D$2:$D$4,G272)</f>
        <v>603.45649115781407</v>
      </c>
    </row>
    <row r="273" spans="1:12" x14ac:dyDescent="0.25">
      <c r="A273">
        <v>1356821</v>
      </c>
      <c r="B273">
        <v>15.07499981</v>
      </c>
      <c r="C273">
        <v>0.30384000999999999</v>
      </c>
      <c r="D273">
        <v>36.786998750000002</v>
      </c>
      <c r="E273">
        <v>0.24968000000000001</v>
      </c>
      <c r="F273">
        <v>32.52999878</v>
      </c>
      <c r="G273">
        <v>0.83649998999999997</v>
      </c>
      <c r="H273">
        <v>32.939998629999998</v>
      </c>
      <c r="J273" s="2">
        <f>TREND(Calibration!$A$2:$A$4,Calibration!$B$2:$B$4,C273)</f>
        <v>319.98827575208543</v>
      </c>
      <c r="K273" s="2">
        <f>TREND(Calibration!$A$2:$A$4,Calibration!$C$2:$C$4,E273)</f>
        <v>432.84151739941694</v>
      </c>
      <c r="L273" s="2">
        <f>TREND(Calibration!$A$2:$A$4,Calibration!$D$2:$D$4,G273)</f>
        <v>605.72428449740039</v>
      </c>
    </row>
    <row r="274" spans="1:12" x14ac:dyDescent="0.25">
      <c r="A274">
        <v>1361822</v>
      </c>
      <c r="B274">
        <v>15.10400009</v>
      </c>
      <c r="C274">
        <v>0.30395000999999999</v>
      </c>
      <c r="D274">
        <v>36.786998750000002</v>
      </c>
      <c r="E274">
        <v>0.25011</v>
      </c>
      <c r="F274">
        <v>32.52099991</v>
      </c>
      <c r="G274">
        <v>0.83759998999999996</v>
      </c>
      <c r="H274">
        <v>32.943000789999999</v>
      </c>
      <c r="J274" s="2">
        <f>TREND(Calibration!$A$2:$A$4,Calibration!$B$2:$B$4,C274)</f>
        <v>320.47475126703262</v>
      </c>
      <c r="K274" s="2">
        <f>TREND(Calibration!$A$2:$A$4,Calibration!$C$2:$C$4,E274)</f>
        <v>436.19836552434367</v>
      </c>
      <c r="L274" s="2">
        <f>TREND(Calibration!$A$2:$A$4,Calibration!$D$2:$D$4,G274)</f>
        <v>606.50383845788326</v>
      </c>
    </row>
    <row r="275" spans="1:12" x14ac:dyDescent="0.25">
      <c r="A275">
        <v>1366822</v>
      </c>
      <c r="B275">
        <v>15.059000019999999</v>
      </c>
      <c r="C275">
        <v>0.30610999</v>
      </c>
      <c r="D275">
        <v>36.784000399999996</v>
      </c>
      <c r="E275">
        <v>0.25005999000000001</v>
      </c>
      <c r="F275">
        <v>32.513999939999998</v>
      </c>
      <c r="G275">
        <v>0.83810001999999995</v>
      </c>
      <c r="H275">
        <v>32.969001769999998</v>
      </c>
      <c r="J275" s="2">
        <f>TREND(Calibration!$A$2:$A$4,Calibration!$B$2:$B$4,C275)</f>
        <v>330.02727292862778</v>
      </c>
      <c r="K275" s="2">
        <f>TREND(Calibration!$A$2:$A$4,Calibration!$C$2:$C$4,E275)</f>
        <v>435.80795628079113</v>
      </c>
      <c r="L275" s="2">
        <f>TREND(Calibration!$A$2:$A$4,Calibration!$D$2:$D$4,G275)</f>
        <v>606.85820242775617</v>
      </c>
    </row>
    <row r="276" spans="1:12" x14ac:dyDescent="0.25">
      <c r="A276">
        <v>1371822</v>
      </c>
      <c r="B276">
        <v>14.99699974</v>
      </c>
      <c r="C276">
        <v>0.30572999000000001</v>
      </c>
      <c r="D276">
        <v>36.768001560000002</v>
      </c>
      <c r="E276">
        <v>0.25005999000000001</v>
      </c>
      <c r="F276">
        <v>32.492000580000003</v>
      </c>
      <c r="G276">
        <v>0.83380001999999998</v>
      </c>
      <c r="H276">
        <v>32.94900131</v>
      </c>
      <c r="J276" s="2">
        <f>TREND(Calibration!$A$2:$A$4,Calibration!$B$2:$B$4,C276)</f>
        <v>328.34672114971977</v>
      </c>
      <c r="K276" s="2">
        <f>TREND(Calibration!$A$2:$A$4,Calibration!$C$2:$C$4,E276)</f>
        <v>435.80795628079113</v>
      </c>
      <c r="L276" s="2">
        <f>TREND(Calibration!$A$2:$A$4,Calibration!$D$2:$D$4,G276)</f>
        <v>603.81085512768698</v>
      </c>
    </row>
    <row r="277" spans="1:12" x14ac:dyDescent="0.25">
      <c r="A277">
        <v>1376821</v>
      </c>
      <c r="B277">
        <v>14.928999900000001</v>
      </c>
      <c r="C277">
        <v>0.30989</v>
      </c>
      <c r="D277">
        <v>36.812999730000001</v>
      </c>
      <c r="E277">
        <v>0.25005999000000001</v>
      </c>
      <c r="F277">
        <v>32.498001100000003</v>
      </c>
      <c r="G277">
        <v>0.83270001000000005</v>
      </c>
      <c r="H277">
        <v>32.969001769999998</v>
      </c>
      <c r="J277" s="2">
        <f>TREND(Calibration!$A$2:$A$4,Calibration!$B$2:$B$4,C277)</f>
        <v>346.74438484913026</v>
      </c>
      <c r="K277" s="2">
        <f>TREND(Calibration!$A$2:$A$4,Calibration!$C$2:$C$4,E277)</f>
        <v>435.80795628079113</v>
      </c>
      <c r="L277" s="2">
        <f>TREND(Calibration!$A$2:$A$4,Calibration!$D$2:$D$4,G277)</f>
        <v>603.03129408034999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B2" sqref="B2"/>
    </sheetView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22</v>
      </c>
      <c r="H1" s="5"/>
      <c r="I1" s="5"/>
      <c r="J1" s="5"/>
      <c r="K1" s="4"/>
      <c r="L1" s="5" t="s">
        <v>23</v>
      </c>
      <c r="M1" s="5"/>
      <c r="N1" s="5"/>
      <c r="O1" s="5"/>
      <c r="P1" s="4"/>
      <c r="Q1" s="5" t="s">
        <v>24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AVERAGE('1C'!$J2:$J32) + Calibration!$C$11</f>
        <v>406.52823428088237</v>
      </c>
      <c r="C3" s="3">
        <v>407.93838828658841</v>
      </c>
      <c r="D3" s="3">
        <v>609.97638283541653</v>
      </c>
      <c r="E3" s="3">
        <f>(C3-B3)/(7*35314.6667/1400)</f>
        <v>7.9862229349939359E-3</v>
      </c>
      <c r="G3" s="3">
        <f>AVERAGE('2C'!$J2:$J32) + Calibration!$C$11</f>
        <v>401.91741792359909</v>
      </c>
      <c r="H3" s="3">
        <v>410.9049052341984</v>
      </c>
      <c r="I3" s="3">
        <v>602.6769371973312</v>
      </c>
      <c r="J3" s="3">
        <f>(H3-G3)/(7*35314.6667/1400)</f>
        <v>5.0899459915329202E-2</v>
      </c>
      <c r="L3" s="3">
        <f>AVERAGE('3C'!$J2:$J32) + Calibration!$C$11</f>
        <v>403.93321125011124</v>
      </c>
      <c r="M3" s="3">
        <v>422.69298485540889</v>
      </c>
      <c r="N3" s="3">
        <v>608.062953465703</v>
      </c>
      <c r="O3" s="3">
        <f>(M3-L3)/(7*35314.6667/1400)</f>
        <v>0.1062435263210209</v>
      </c>
      <c r="Q3" s="3">
        <f>AVERAGE('4C'!$J158:$J188) + Calibration!$C$11</f>
        <v>396.1724316947994</v>
      </c>
      <c r="R3" s="3">
        <v>438.30623194809118</v>
      </c>
      <c r="S3" s="3">
        <v>587.36932506826906</v>
      </c>
      <c r="T3" s="3">
        <f>(R3-Q3)/(7*35314.6667/1400)</f>
        <v>0.23861927176728404</v>
      </c>
    </row>
    <row r="4" spans="1:20" x14ac:dyDescent="0.25">
      <c r="A4" s="3">
        <f>1/12+A3</f>
        <v>2.5833333333333335</v>
      </c>
      <c r="B4" s="3">
        <f>AVERAGE('1C'!$J3:$J33) + Calibration!$C$11</f>
        <v>405.49394025782914</v>
      </c>
      <c r="C4" s="3">
        <v>408.32871946390583</v>
      </c>
      <c r="D4" s="3">
        <v>604.94473053691763</v>
      </c>
      <c r="E4" s="3">
        <f t="shared" ref="E4:E67" si="0">(C4-B4)/(7*35314.6667/1400)</f>
        <v>1.605440158990196E-2</v>
      </c>
      <c r="G4" s="3">
        <f>AVERAGE('2C'!$J3:$J33) + Calibration!$C$11</f>
        <v>401.61640228238542</v>
      </c>
      <c r="H4" s="3">
        <v>410.43650782141776</v>
      </c>
      <c r="I4" s="3">
        <v>602.32262283543764</v>
      </c>
      <c r="J4" s="3">
        <f t="shared" ref="J4:J67" si="1">(H4-G4)/(7*35314.6667/1400)</f>
        <v>4.9951515125200595E-2</v>
      </c>
      <c r="L4" s="3">
        <f>AVERAGE('3C'!$J3:$J33) + Calibration!$C$11</f>
        <v>403.13145394981717</v>
      </c>
      <c r="M4" s="3">
        <v>422.69298485540889</v>
      </c>
      <c r="N4" s="3">
        <v>611.11030076577219</v>
      </c>
      <c r="O4" s="3">
        <f t="shared" ref="O4:O67" si="2">(M4-L4)/(7*35314.6667/1400)</f>
        <v>0.11078417401907249</v>
      </c>
      <c r="Q4" s="3">
        <f>AVERAGE('4C'!$J159:$J189) + Calibration!$C$11</f>
        <v>396.62751883942451</v>
      </c>
      <c r="R4" s="3">
        <v>443.3804591869773</v>
      </c>
      <c r="S4" s="3">
        <v>583.54242380771711</v>
      </c>
      <c r="T4" s="3">
        <f t="shared" ref="T4:T67" si="3">(R4-Q4)/(7*35314.6667/1400)</f>
        <v>0.26477916807043111</v>
      </c>
    </row>
    <row r="5" spans="1:20" x14ac:dyDescent="0.25">
      <c r="A5" s="3">
        <f t="shared" ref="A5:A68" si="4">1/12+A4</f>
        <v>2.666666666666667</v>
      </c>
      <c r="B5" s="3">
        <f>AVERAGE('1C'!$J4:$J34) + Calibration!$C$11</f>
        <v>405.67939727833374</v>
      </c>
      <c r="C5" s="3">
        <v>407.46991280757265</v>
      </c>
      <c r="D5" s="3">
        <v>611.11030076577219</v>
      </c>
      <c r="E5" s="3">
        <f t="shared" si="0"/>
        <v>1.0140350718580712E-2</v>
      </c>
      <c r="G5" s="3">
        <f>AVERAGE('2C'!$J4:$J34) + Calibration!$C$11</f>
        <v>401.14562237921382</v>
      </c>
      <c r="H5" s="3">
        <v>408.32871946390583</v>
      </c>
      <c r="I5" s="3">
        <v>606.50383845788326</v>
      </c>
      <c r="J5" s="3">
        <f t="shared" si="1"/>
        <v>4.0680531665286859E-2</v>
      </c>
      <c r="L5" s="3">
        <f>AVERAGE('3C'!$J4:$J34) + Calibration!$C$11</f>
        <v>402.98451266524376</v>
      </c>
      <c r="M5" s="3">
        <v>419.72638984156379</v>
      </c>
      <c r="N5" s="3">
        <v>611.11030076577219</v>
      </c>
      <c r="O5" s="3">
        <f t="shared" si="2"/>
        <v>9.4815433590486234E-2</v>
      </c>
      <c r="Q5" s="3">
        <f>AVERAGE('4C'!$J160:$J190) + Calibration!$C$11</f>
        <v>396.75163286677019</v>
      </c>
      <c r="R5" s="3">
        <v>441.2725927632298</v>
      </c>
      <c r="S5" s="3">
        <v>582.76286984723424</v>
      </c>
      <c r="T5" s="3">
        <f t="shared" si="3"/>
        <v>0.25213863845674972</v>
      </c>
    </row>
    <row r="6" spans="1:20" x14ac:dyDescent="0.25">
      <c r="A6" s="3">
        <f t="shared" si="4"/>
        <v>2.7500000000000004</v>
      </c>
      <c r="B6" s="3">
        <f>AVERAGE('1C'!$J5:$J35) + Calibration!$C$11</f>
        <v>406.79643636397475</v>
      </c>
      <c r="C6" s="3">
        <v>407.93838828658841</v>
      </c>
      <c r="D6" s="3">
        <v>610.33073971843521</v>
      </c>
      <c r="E6" s="3">
        <f t="shared" si="0"/>
        <v>6.4672954855533558E-3</v>
      </c>
      <c r="G6" s="3">
        <f>AVERAGE('2C'!$J5:$J35) + Calibration!$C$11</f>
        <v>401.45519770690748</v>
      </c>
      <c r="H6" s="3">
        <v>410.43650782141776</v>
      </c>
      <c r="I6" s="3">
        <v>602.6769371973312</v>
      </c>
      <c r="J6" s="3">
        <f t="shared" si="1"/>
        <v>5.086447617250358E-2</v>
      </c>
      <c r="L6" s="3">
        <f>AVERAGE('3C'!$J5:$J35) + Calibration!$C$11</f>
        <v>402.82187862212356</v>
      </c>
      <c r="M6" s="3">
        <v>420.19478725434419</v>
      </c>
      <c r="N6" s="3">
        <v>606.50383845788326</v>
      </c>
      <c r="O6" s="3">
        <f t="shared" si="2"/>
        <v>9.8389197778953566E-2</v>
      </c>
      <c r="Q6" s="3">
        <f>AVERAGE('4C'!$J161:$J191) + Calibration!$C$11</f>
        <v>396.78301838386352</v>
      </c>
      <c r="R6" s="3">
        <v>445.87850065557132</v>
      </c>
      <c r="S6" s="3">
        <v>585.45589569855565</v>
      </c>
      <c r="T6" s="3">
        <f t="shared" si="3"/>
        <v>0.27804584813882888</v>
      </c>
    </row>
    <row r="7" spans="1:20" x14ac:dyDescent="0.25">
      <c r="A7" s="3">
        <f t="shared" si="4"/>
        <v>2.8333333333333339</v>
      </c>
      <c r="B7" s="3">
        <f>AVERAGE('1C'!$J6:$J36) + Calibration!$C$11</f>
        <v>406.5196745944022</v>
      </c>
      <c r="C7" s="3">
        <v>407.93838828658841</v>
      </c>
      <c r="D7" s="3">
        <v>610.68510368830823</v>
      </c>
      <c r="E7" s="3">
        <f t="shared" si="0"/>
        <v>8.0346996008103452E-3</v>
      </c>
      <c r="G7" s="3">
        <f>AVERAGE('2C'!$J6:$J36) + Calibration!$C$11</f>
        <v>400.93162879059923</v>
      </c>
      <c r="H7" s="3">
        <v>410.0461766441008</v>
      </c>
      <c r="I7" s="3">
        <v>603.03129408034999</v>
      </c>
      <c r="J7" s="3">
        <f t="shared" si="1"/>
        <v>5.161905069601895E-2</v>
      </c>
      <c r="L7" s="3">
        <f>AVERAGE('3C'!$J6:$J36) + Calibration!$C$11</f>
        <v>402.1970200824685</v>
      </c>
      <c r="M7" s="3">
        <v>420.19478725434419</v>
      </c>
      <c r="N7" s="3">
        <v>609.97638283541653</v>
      </c>
      <c r="O7" s="3">
        <f t="shared" si="2"/>
        <v>0.10192800246292961</v>
      </c>
      <c r="Q7" s="3">
        <f>AVERAGE('4C'!$J162:$J192) + Calibration!$C$11</f>
        <v>396.95278549905032</v>
      </c>
      <c r="R7" s="3">
        <v>446.34705420082264</v>
      </c>
      <c r="S7" s="3">
        <v>588.50324299862473</v>
      </c>
      <c r="T7" s="3">
        <f t="shared" si="3"/>
        <v>0.27973798604064026</v>
      </c>
    </row>
    <row r="8" spans="1:20" x14ac:dyDescent="0.25">
      <c r="A8" s="3">
        <f t="shared" si="4"/>
        <v>2.9166666666666674</v>
      </c>
      <c r="B8" s="3">
        <f>AVERAGE('1C'!$J7:$J37) + Calibration!$C$11</f>
        <v>406.27287030089531</v>
      </c>
      <c r="C8" s="3">
        <v>408.32871946390583</v>
      </c>
      <c r="D8" s="3">
        <v>606.50383845788326</v>
      </c>
      <c r="E8" s="3">
        <f t="shared" si="0"/>
        <v>1.1643033080136762E-2</v>
      </c>
      <c r="G8" s="3">
        <f>AVERAGE('2C'!$J7:$J37) + Calibration!$C$11</f>
        <v>400.32959608155767</v>
      </c>
      <c r="H8" s="3">
        <v>410.43650782141776</v>
      </c>
      <c r="I8" s="3">
        <v>601.54306178810066</v>
      </c>
      <c r="J8" s="3">
        <f t="shared" si="1"/>
        <v>5.7239173886129834E-2</v>
      </c>
      <c r="L8" s="3">
        <f>AVERAGE('3C'!$J7:$J37) + Calibration!$C$11</f>
        <v>402.60503323129666</v>
      </c>
      <c r="M8" s="3">
        <v>420.58511843166116</v>
      </c>
      <c r="N8" s="3">
        <v>608.4173103487218</v>
      </c>
      <c r="O8" s="3">
        <f t="shared" si="2"/>
        <v>0.10182786292792335</v>
      </c>
      <c r="Q8" s="3">
        <f>AVERAGE('4C'!$J163:$J193) + Calibration!$C$11</f>
        <v>396.68315537493004</v>
      </c>
      <c r="R8" s="3">
        <v>443.77086843053007</v>
      </c>
      <c r="S8" s="3">
        <v>581.62899443800359</v>
      </c>
      <c r="T8" s="3">
        <f t="shared" si="3"/>
        <v>0.2666751095549772</v>
      </c>
    </row>
    <row r="9" spans="1:20" x14ac:dyDescent="0.25">
      <c r="A9" s="3">
        <f t="shared" si="4"/>
        <v>3.0000000000000009</v>
      </c>
      <c r="B9" s="3">
        <f>AVERAGE('1C'!$J8:$J38) + Calibration!$C$11</f>
        <v>406.76505227349583</v>
      </c>
      <c r="C9" s="3">
        <v>407.93838828658841</v>
      </c>
      <c r="D9" s="3">
        <v>609.97638283541653</v>
      </c>
      <c r="E9" s="3">
        <f t="shared" si="0"/>
        <v>6.645035180765731E-3</v>
      </c>
      <c r="G9" s="3">
        <f>AVERAGE('2C'!$J8:$J38) + Calibration!$C$11</f>
        <v>400.31390332301089</v>
      </c>
      <c r="H9" s="3">
        <v>407.93838828658841</v>
      </c>
      <c r="I9" s="3">
        <v>599.98395386713503</v>
      </c>
      <c r="J9" s="3">
        <f t="shared" si="1"/>
        <v>4.3180274237601762E-2</v>
      </c>
      <c r="L9" s="3">
        <f>AVERAGE('3C'!$J8:$J38) + Calibration!$C$11</f>
        <v>402.73628175732347</v>
      </c>
      <c r="M9" s="3">
        <v>420.58511843166116</v>
      </c>
      <c r="N9" s="3">
        <v>609.55118575795245</v>
      </c>
      <c r="O9" s="3">
        <f t="shared" si="2"/>
        <v>0.10108455405208561</v>
      </c>
      <c r="Q9" s="3">
        <f>AVERAGE('4C'!$J164:$J194) + Calibration!$C$11</f>
        <v>396.58329379261102</v>
      </c>
      <c r="R9" s="3">
        <v>441.66300200678234</v>
      </c>
      <c r="S9" s="3">
        <v>585.45589569855565</v>
      </c>
      <c r="T9" s="3">
        <f t="shared" si="3"/>
        <v>0.25530303653791142</v>
      </c>
    </row>
    <row r="10" spans="1:20" x14ac:dyDescent="0.25">
      <c r="A10" s="3">
        <f t="shared" si="4"/>
        <v>3.0833333333333344</v>
      </c>
      <c r="B10" s="3">
        <f>AVERAGE('1C'!$J9:$J39) + Calibration!$C$11</f>
        <v>406.65805619249568</v>
      </c>
      <c r="C10" s="3">
        <v>407.46991280757265</v>
      </c>
      <c r="D10" s="3">
        <v>609.97638283541653</v>
      </c>
      <c r="E10" s="3">
        <f t="shared" si="0"/>
        <v>4.5978438475647657E-3</v>
      </c>
      <c r="G10" s="3">
        <f>AVERAGE('2C'!$J9:$J39) + Calibration!$C$11</f>
        <v>400.54501485797118</v>
      </c>
      <c r="H10" s="3">
        <v>408.32871946390583</v>
      </c>
      <c r="I10" s="3">
        <v>600.76350782761779</v>
      </c>
      <c r="J10" s="3">
        <f t="shared" si="1"/>
        <v>4.4081993875562442E-2</v>
      </c>
      <c r="L10" s="3">
        <f>AVERAGE('3C'!$J9:$J39) + Calibration!$C$11</f>
        <v>403.32119366679069</v>
      </c>
      <c r="M10" s="3">
        <v>420.19478725434419</v>
      </c>
      <c r="N10" s="3">
        <v>607.28339950522025</v>
      </c>
      <c r="O10" s="3">
        <f t="shared" si="2"/>
        <v>9.5561392273049536E-2</v>
      </c>
      <c r="Q10" s="3">
        <f>AVERAGE('4C'!$J165:$J195) + Calibration!$C$11</f>
        <v>395.82005508147699</v>
      </c>
      <c r="R10" s="3">
        <v>440.88241771838352</v>
      </c>
      <c r="S10" s="3">
        <v>588.92844007608892</v>
      </c>
      <c r="T10" s="3">
        <f t="shared" si="3"/>
        <v>0.25520480212776026</v>
      </c>
    </row>
    <row r="11" spans="1:20" x14ac:dyDescent="0.25">
      <c r="A11" s="3">
        <f t="shared" si="4"/>
        <v>3.1666666666666679</v>
      </c>
      <c r="B11" s="3">
        <f>AVERAGE('1C'!$J10:$J40) + Calibration!$C$11</f>
        <v>407.38277488785531</v>
      </c>
      <c r="C11" s="3">
        <v>408.32871946390583</v>
      </c>
      <c r="D11" s="3">
        <v>604.94473053691763</v>
      </c>
      <c r="E11" s="3">
        <f t="shared" si="0"/>
        <v>5.357233492171239E-3</v>
      </c>
      <c r="G11" s="3">
        <f>AVERAGE('2C'!$J10:$J40) + Calibration!$C$11</f>
        <v>401.08570457385377</v>
      </c>
      <c r="H11" s="3">
        <v>408.32871946390583</v>
      </c>
      <c r="I11" s="3">
        <v>597.7161605275486</v>
      </c>
      <c r="J11" s="3">
        <f t="shared" si="1"/>
        <v>4.101986832599528E-2</v>
      </c>
      <c r="L11" s="3">
        <f>AVERAGE('3C'!$J10:$J40) + Calibration!$C$11</f>
        <v>403.6764192290965</v>
      </c>
      <c r="M11" s="3">
        <v>417.61860148405162</v>
      </c>
      <c r="N11" s="3">
        <v>607.28339950522025</v>
      </c>
      <c r="O11" s="3">
        <f t="shared" si="2"/>
        <v>7.8959727262299925E-2</v>
      </c>
      <c r="Q11" s="3">
        <f>AVERAGE('4C'!$J166:$J196) + Calibration!$C$11</f>
        <v>396.22949627133289</v>
      </c>
      <c r="R11" s="3">
        <v>443.3804591869773</v>
      </c>
      <c r="S11" s="3">
        <v>593.46401966840745</v>
      </c>
      <c r="T11" s="3">
        <f t="shared" si="3"/>
        <v>0.26703331687196363</v>
      </c>
    </row>
    <row r="12" spans="1:20" x14ac:dyDescent="0.25">
      <c r="A12" s="3">
        <f t="shared" si="4"/>
        <v>3.2500000000000013</v>
      </c>
      <c r="B12" s="3">
        <f>AVERAGE('1C'!$J11:$J41) + Calibration!$C$11</f>
        <v>407.95342207980366</v>
      </c>
      <c r="C12" s="3">
        <v>407.93838828658841</v>
      </c>
      <c r="D12" s="3">
        <v>603.03129408034999</v>
      </c>
      <c r="E12" s="3">
        <f t="shared" si="0"/>
        <v>-8.5141923286238699E-5</v>
      </c>
      <c r="G12" s="3">
        <f>AVERAGE('2C'!$J11:$J41) + Calibration!$C$11</f>
        <v>401.98732488308127</v>
      </c>
      <c r="H12" s="3">
        <v>407.46991280757265</v>
      </c>
      <c r="I12" s="3">
        <v>603.81085512768698</v>
      </c>
      <c r="J12" s="3">
        <f t="shared" si="1"/>
        <v>3.1049920255888371E-2</v>
      </c>
      <c r="L12" s="3">
        <f>AVERAGE('3C'!$J11:$J41) + Calibration!$C$11</f>
        <v>403.99312905547123</v>
      </c>
      <c r="M12" s="3">
        <v>417.22819224049908</v>
      </c>
      <c r="N12" s="3">
        <v>606.85820242775617</v>
      </c>
      <c r="O12" s="3">
        <f t="shared" si="2"/>
        <v>7.495505081478146E-2</v>
      </c>
      <c r="Q12" s="3">
        <f>AVERAGE('4C'!$J167:$J197) + Calibration!$C$11</f>
        <v>396.45204811981307</v>
      </c>
      <c r="R12" s="3">
        <v>440.88241771838352</v>
      </c>
      <c r="S12" s="3">
        <v>594.24357362889032</v>
      </c>
      <c r="T12" s="3">
        <f t="shared" si="3"/>
        <v>0.25162559214282743</v>
      </c>
    </row>
    <row r="13" spans="1:20" x14ac:dyDescent="0.25">
      <c r="A13" s="3">
        <f t="shared" si="4"/>
        <v>3.3333333333333348</v>
      </c>
      <c r="B13" s="3">
        <f>AVERAGE('1C'!$J12:$J42) + Calibration!$C$11</f>
        <v>408.67814077516323</v>
      </c>
      <c r="C13" s="3">
        <v>407.07965969649103</v>
      </c>
      <c r="D13" s="3">
        <v>602.32262283543764</v>
      </c>
      <c r="E13" s="3">
        <f t="shared" si="0"/>
        <v>-9.0527887025035614E-3</v>
      </c>
      <c r="G13" s="3">
        <f>AVERAGE('2C'!$J12:$J42) + Calibration!$C$11</f>
        <v>401.86463889676327</v>
      </c>
      <c r="H13" s="3">
        <v>410.0461766441008</v>
      </c>
      <c r="I13" s="3">
        <v>604.94473053691763</v>
      </c>
      <c r="J13" s="3">
        <f t="shared" si="1"/>
        <v>4.6335069883797195E-2</v>
      </c>
      <c r="L13" s="3">
        <f>AVERAGE('3C'!$J12:$J42) + Calibration!$C$11</f>
        <v>404.42539036948284</v>
      </c>
      <c r="M13" s="3">
        <v>418.47733007414922</v>
      </c>
      <c r="N13" s="3">
        <v>606.85820242775617</v>
      </c>
      <c r="O13" s="3">
        <f t="shared" si="2"/>
        <v>7.9581324235838705E-2</v>
      </c>
      <c r="Q13" s="3">
        <f>AVERAGE('4C'!$J168:$J198) + Calibration!$C$11</f>
        <v>396.30510683523966</v>
      </c>
      <c r="R13" s="3">
        <v>441.2725927632298</v>
      </c>
      <c r="S13" s="3">
        <v>592.33014425917679</v>
      </c>
      <c r="T13" s="3">
        <f t="shared" si="3"/>
        <v>0.25466748028512548</v>
      </c>
    </row>
    <row r="14" spans="1:20" x14ac:dyDescent="0.25">
      <c r="A14" s="3">
        <f t="shared" si="4"/>
        <v>3.4166666666666683</v>
      </c>
      <c r="B14" s="3">
        <f>AVERAGE('1C'!$J13:$J43) + Calibration!$C$11</f>
        <v>408.96346365783018</v>
      </c>
      <c r="C14" s="3">
        <v>407.46991280757265</v>
      </c>
      <c r="D14" s="3">
        <v>603.81085512768698</v>
      </c>
      <c r="E14" s="3">
        <f t="shared" si="0"/>
        <v>-8.4585300659655964E-3</v>
      </c>
      <c r="G14" s="3">
        <f>AVERAGE('2C'!$J13:$J43) + Calibration!$C$11</f>
        <v>400.59923048552105</v>
      </c>
      <c r="H14" s="3">
        <v>410.43650782141776</v>
      </c>
      <c r="I14" s="3">
        <v>602.32262283543764</v>
      </c>
      <c r="J14" s="3">
        <f t="shared" si="1"/>
        <v>5.5712134674609372E-2</v>
      </c>
      <c r="L14" s="3">
        <f>AVERAGE('3C'!$J13:$J43) + Calibration!$C$11</f>
        <v>404.74210019585752</v>
      </c>
      <c r="M14" s="3">
        <v>417.61860148405162</v>
      </c>
      <c r="N14" s="3">
        <v>606.50383845788326</v>
      </c>
      <c r="O14" s="3">
        <f t="shared" si="2"/>
        <v>7.2924382368270257E-2</v>
      </c>
      <c r="Q14" s="3">
        <f>AVERAGE('4C'!$J169:$J199) + Calibration!$C$11</f>
        <v>395.98126679002701</v>
      </c>
      <c r="R14" s="3">
        <v>437.05709411444104</v>
      </c>
      <c r="S14" s="3">
        <v>596.93660656706584</v>
      </c>
      <c r="T14" s="3">
        <f t="shared" si="3"/>
        <v>0.23262758033853415</v>
      </c>
    </row>
    <row r="15" spans="1:20" x14ac:dyDescent="0.25">
      <c r="A15" s="3">
        <f t="shared" si="4"/>
        <v>3.5000000000000018</v>
      </c>
      <c r="B15" s="3">
        <f>AVERAGE('1C'!$J14:$J44) + Calibration!$C$11</f>
        <v>408.63962503923199</v>
      </c>
      <c r="C15" s="3">
        <v>408.32871946390583</v>
      </c>
      <c r="D15" s="3">
        <v>606.14952409598959</v>
      </c>
      <c r="E15" s="3">
        <f t="shared" si="0"/>
        <v>-1.7607730972930859E-3</v>
      </c>
      <c r="G15" s="3">
        <f>AVERAGE('2C'!$J14:$J44) + Calibration!$C$11</f>
        <v>400.17552457814628</v>
      </c>
      <c r="H15" s="3">
        <v>408.32871946390583</v>
      </c>
      <c r="I15" s="3">
        <v>600.40915094459899</v>
      </c>
      <c r="J15" s="3">
        <f t="shared" si="1"/>
        <v>4.617455379104312E-2</v>
      </c>
      <c r="L15" s="3">
        <f>AVERAGE('3C'!$J14:$J44) + Calibration!$C$11</f>
        <v>404.72640743731085</v>
      </c>
      <c r="M15" s="3">
        <v>417.61860148405162</v>
      </c>
      <c r="N15" s="3">
        <v>608.062953465703</v>
      </c>
      <c r="O15" s="3">
        <f t="shared" si="2"/>
        <v>7.3013256255598569E-2</v>
      </c>
      <c r="Q15" s="3">
        <f>AVERAGE('4C'!$J170:$J200) + Calibration!$C$11</f>
        <v>396.0511723228949</v>
      </c>
      <c r="R15" s="3">
        <v>438.30623194809118</v>
      </c>
      <c r="S15" s="3">
        <v>585.81021714730343</v>
      </c>
      <c r="T15" s="3">
        <f t="shared" si="3"/>
        <v>0.23930600837411431</v>
      </c>
    </row>
    <row r="16" spans="1:20" x14ac:dyDescent="0.25">
      <c r="A16" s="3">
        <f t="shared" si="4"/>
        <v>3.5833333333333353</v>
      </c>
      <c r="B16" s="3">
        <f>AVERAGE('1C'!$J15:$J45) + Calibration!$C$11</f>
        <v>408.57685257843082</v>
      </c>
      <c r="C16" s="3">
        <v>407.93838828658841</v>
      </c>
      <c r="D16" s="3">
        <v>603.81085512768698</v>
      </c>
      <c r="E16" s="3">
        <f t="shared" si="0"/>
        <v>-3.6158590835145021E-3</v>
      </c>
      <c r="G16" s="3">
        <f>AVERAGE('2C'!$J15:$J45) + Calibration!$C$11</f>
        <v>400.29963860549196</v>
      </c>
      <c r="H16" s="3">
        <v>408.32871946390583</v>
      </c>
      <c r="I16" s="3">
        <v>598.07048197629649</v>
      </c>
      <c r="J16" s="3">
        <f t="shared" si="1"/>
        <v>4.5471650216162805E-2</v>
      </c>
      <c r="L16" s="3">
        <f>AVERAGE('3C'!$J15:$J45) + Calibration!$C$11</f>
        <v>403.81622886821782</v>
      </c>
      <c r="M16" s="3">
        <v>418.08692083059645</v>
      </c>
      <c r="N16" s="3">
        <v>606.50383845788326</v>
      </c>
      <c r="O16" s="3">
        <f t="shared" si="2"/>
        <v>8.0820199061250847E-2</v>
      </c>
      <c r="Q16" s="3">
        <f>AVERAGE('4C'!$J171:$J201) + Calibration!$C$11</f>
        <v>395.41062387792209</v>
      </c>
      <c r="R16" s="3">
        <v>438.30623194809118</v>
      </c>
      <c r="S16" s="3">
        <v>590.06235800644458</v>
      </c>
      <c r="T16" s="3">
        <f t="shared" si="3"/>
        <v>0.24293367078652953</v>
      </c>
    </row>
    <row r="17" spans="1:20" x14ac:dyDescent="0.25">
      <c r="A17" s="3">
        <f t="shared" si="4"/>
        <v>3.6666666666666687</v>
      </c>
      <c r="B17" s="3">
        <f>AVERAGE('1C'!$J16:$J46) + Calibration!$C$11</f>
        <v>408.80796411339099</v>
      </c>
      <c r="C17" s="3">
        <v>408.32871946390583</v>
      </c>
      <c r="D17" s="3">
        <v>603.81085512768698</v>
      </c>
      <c r="E17" s="3">
        <f t="shared" si="0"/>
        <v>-2.7141394455531837E-3</v>
      </c>
      <c r="G17" s="3">
        <f>AVERAGE('2C'!$J16:$J46) + Calibration!$C$11</f>
        <v>399.99862153766384</v>
      </c>
      <c r="H17" s="3">
        <v>407.93838828658841</v>
      </c>
      <c r="I17" s="3">
        <v>602.32262283543764</v>
      </c>
      <c r="J17" s="3">
        <f t="shared" si="1"/>
        <v>4.4965831428473137E-2</v>
      </c>
      <c r="L17" s="3">
        <f>AVERAGE('3C'!$J16:$J46) + Calibration!$C$11</f>
        <v>404.51098866089745</v>
      </c>
      <c r="M17" s="3">
        <v>417.22819224049908</v>
      </c>
      <c r="N17" s="3">
        <v>608.062953465703</v>
      </c>
      <c r="O17" s="3">
        <f t="shared" si="2"/>
        <v>7.202222061238725E-2</v>
      </c>
      <c r="Q17" s="3">
        <f>AVERAGE('4C'!$J172:$J202) + Calibration!$C$11</f>
        <v>394.76151717308358</v>
      </c>
      <c r="R17" s="3">
        <v>438.69640699293723</v>
      </c>
      <c r="S17" s="3">
        <v>586.23545674589263</v>
      </c>
      <c r="T17" s="3">
        <f t="shared" si="3"/>
        <v>0.24881950716444762</v>
      </c>
    </row>
    <row r="18" spans="1:20" x14ac:dyDescent="0.25">
      <c r="A18" s="3">
        <f t="shared" si="4"/>
        <v>3.7500000000000022</v>
      </c>
      <c r="B18" s="3">
        <f>AVERAGE('1C'!$J17:$J47) + Calibration!$C$11</f>
        <v>409.29444105495253</v>
      </c>
      <c r="C18" s="3">
        <v>407.93838828658841</v>
      </c>
      <c r="D18" s="3">
        <v>601.11782218951134</v>
      </c>
      <c r="E18" s="3">
        <f t="shared" si="0"/>
        <v>-7.6798276471578449E-3</v>
      </c>
      <c r="G18" s="3">
        <f>AVERAGE('2C'!$J17:$J47) + Calibration!$C$11</f>
        <v>400.30677167755863</v>
      </c>
      <c r="H18" s="3">
        <v>408.32871946390583</v>
      </c>
      <c r="I18" s="3">
        <v>603.03129408034999</v>
      </c>
      <c r="J18" s="3">
        <f t="shared" si="1"/>
        <v>4.5431252994649937E-2</v>
      </c>
      <c r="L18" s="3">
        <f>AVERAGE('3C'!$J17:$J47) + Calibration!$C$11</f>
        <v>404.35691430425726</v>
      </c>
      <c r="M18" s="3">
        <v>418.08692083059645</v>
      </c>
      <c r="N18" s="3">
        <v>608.4173103487218</v>
      </c>
      <c r="O18" s="3">
        <f t="shared" si="2"/>
        <v>7.7758097750016117E-2</v>
      </c>
      <c r="Q18" s="3">
        <f>AVERAGE('4C'!$J173:$J203) + Calibration!$C$11</f>
        <v>394.63883118676563</v>
      </c>
      <c r="R18" s="3">
        <v>435.33963693424607</v>
      </c>
      <c r="S18" s="3">
        <v>588.14888611560605</v>
      </c>
      <c r="T18" s="3">
        <f t="shared" si="3"/>
        <v>0.23050369464469808</v>
      </c>
    </row>
    <row r="19" spans="1:20" x14ac:dyDescent="0.25">
      <c r="A19" s="3">
        <f t="shared" si="4"/>
        <v>3.8333333333333357</v>
      </c>
      <c r="B19" s="3">
        <f>AVERAGE('1C'!$J18:$J48) + Calibration!$C$11</f>
        <v>408.8935652580343</v>
      </c>
      <c r="C19" s="3">
        <v>407.07965969649103</v>
      </c>
      <c r="D19" s="3">
        <v>606.14952409598959</v>
      </c>
      <c r="E19" s="3">
        <f t="shared" si="0"/>
        <v>-1.0272817109970148E-2</v>
      </c>
      <c r="G19" s="3">
        <f>AVERAGE('2C'!$J18:$J48) + Calibration!$C$11</f>
        <v>400.87741458966354</v>
      </c>
      <c r="H19" s="3">
        <v>410.9049052341984</v>
      </c>
      <c r="I19" s="3">
        <v>600.76350782761779</v>
      </c>
      <c r="J19" s="3">
        <f t="shared" si="1"/>
        <v>5.6789382891357432E-2</v>
      </c>
      <c r="L19" s="3">
        <f>AVERAGE('3C'!$J18:$J48) + Calibration!$C$11</f>
        <v>404.44108455464391</v>
      </c>
      <c r="M19" s="3">
        <v>417.61860148405162</v>
      </c>
      <c r="N19" s="3">
        <v>604.94473053691763</v>
      </c>
      <c r="O19" s="3">
        <f t="shared" si="2"/>
        <v>7.462914511611525E-2</v>
      </c>
      <c r="Q19" s="3">
        <f>AVERAGE('4C'!$J174:$J204) + Calibration!$C$11</f>
        <v>393.94549515527063</v>
      </c>
      <c r="R19" s="3">
        <v>433.23192664296948</v>
      </c>
      <c r="S19" s="3">
        <v>587.72368903814197</v>
      </c>
      <c r="T19" s="3">
        <f t="shared" si="3"/>
        <v>0.22249357085224222</v>
      </c>
    </row>
    <row r="20" spans="1:20" x14ac:dyDescent="0.25">
      <c r="A20" s="3">
        <f t="shared" si="4"/>
        <v>3.9166666666666692</v>
      </c>
      <c r="B20" s="3">
        <f>AVERAGE('1C'!$J19:$J49) + Calibration!$C$11</f>
        <v>408.93208527380881</v>
      </c>
      <c r="C20" s="3">
        <v>407.93838828658841</v>
      </c>
      <c r="D20" s="3">
        <v>608.062953465703</v>
      </c>
      <c r="E20" s="3">
        <f t="shared" si="0"/>
        <v>-5.6276730326349248E-3</v>
      </c>
      <c r="G20" s="3">
        <f>AVERAGE('2C'!$J19:$J49) + Calibration!$C$11</f>
        <v>401.33250316090295</v>
      </c>
      <c r="H20" s="3">
        <v>410.43650782141776</v>
      </c>
      <c r="I20" s="3">
        <v>599.20439281979793</v>
      </c>
      <c r="J20" s="3">
        <f t="shared" si="1"/>
        <v>5.1559340700303519E-2</v>
      </c>
      <c r="L20" s="3">
        <f>AVERAGE('3C'!$J19:$J49) + Calibration!$C$11</f>
        <v>404.6251178139641</v>
      </c>
      <c r="M20" s="3">
        <v>418.08692083059645</v>
      </c>
      <c r="N20" s="3">
        <v>606.85820242775617</v>
      </c>
      <c r="O20" s="3">
        <f t="shared" si="2"/>
        <v>7.623916222113096E-2</v>
      </c>
      <c r="Q20" s="3">
        <f>AVERAGE('4C'!$J175:$J205) + Calibration!$C$11</f>
        <v>393.5902667397358</v>
      </c>
      <c r="R20" s="3">
        <v>433.70024598951454</v>
      </c>
      <c r="S20" s="3">
        <v>583.8967806907358</v>
      </c>
      <c r="T20" s="3">
        <f t="shared" si="3"/>
        <v>0.22715762598308051</v>
      </c>
    </row>
    <row r="21" spans="1:20" x14ac:dyDescent="0.25">
      <c r="A21" s="3">
        <f t="shared" si="4"/>
        <v>4.0000000000000027</v>
      </c>
      <c r="B21" s="3">
        <f>AVERAGE('1C'!$J20:$J50) + Calibration!$C$11</f>
        <v>409.278755429478</v>
      </c>
      <c r="C21" s="3">
        <v>407.93838828658841</v>
      </c>
      <c r="D21" s="3">
        <v>603.81085512768698</v>
      </c>
      <c r="E21" s="3">
        <f t="shared" si="0"/>
        <v>-7.590994157051412E-3</v>
      </c>
      <c r="G21" s="3">
        <f>AVERAGE('2C'!$J20:$J50) + Calibration!$C$11</f>
        <v>400.9458920815037</v>
      </c>
      <c r="H21" s="3">
        <v>410.0461766441008</v>
      </c>
      <c r="I21" s="3">
        <v>602.6769371973312</v>
      </c>
      <c r="J21" s="3">
        <f t="shared" si="1"/>
        <v>5.1538272411882032E-2</v>
      </c>
      <c r="L21" s="3">
        <f>AVERAGE('3C'!$J20:$J50) + Calibration!$C$11</f>
        <v>404.97178511640442</v>
      </c>
      <c r="M21" s="3">
        <v>415.97921053931987</v>
      </c>
      <c r="N21" s="3">
        <v>601.11782218951134</v>
      </c>
      <c r="O21" s="3">
        <f t="shared" si="2"/>
        <v>6.2339115452648149E-2</v>
      </c>
      <c r="Q21" s="3">
        <f>AVERAGE('4C'!$J176:$J206) + Calibration!$C$11</f>
        <v>393.56030926367021</v>
      </c>
      <c r="R21" s="3">
        <v>433.70024598951454</v>
      </c>
      <c r="S21" s="3">
        <v>588.50324299862473</v>
      </c>
      <c r="T21" s="3">
        <f t="shared" si="3"/>
        <v>0.22732728623399032</v>
      </c>
    </row>
    <row r="22" spans="1:20" x14ac:dyDescent="0.25">
      <c r="A22" s="3">
        <f t="shared" si="4"/>
        <v>4.0833333333333357</v>
      </c>
      <c r="B22" s="3">
        <f>AVERAGE('1C'!$J21:$J51) + Calibration!$C$11</f>
        <v>409.49417420589157</v>
      </c>
      <c r="C22" s="3">
        <v>407.93838828658841</v>
      </c>
      <c r="D22" s="3">
        <v>608.77163179746969</v>
      </c>
      <c r="E22" s="3">
        <f t="shared" si="0"/>
        <v>-8.8109902467416561E-3</v>
      </c>
      <c r="G22" s="3">
        <f>AVERAGE('2C'!$J21:$J51) + Calibration!$C$11</f>
        <v>401.06858092105045</v>
      </c>
      <c r="H22" s="3">
        <v>410.43650782141776</v>
      </c>
      <c r="I22" s="3">
        <v>600.76350782761779</v>
      </c>
      <c r="J22" s="3">
        <f t="shared" si="1"/>
        <v>5.3054029816837024E-2</v>
      </c>
      <c r="L22" s="3">
        <f>AVERAGE('3C'!$J21:$J51) + Calibration!$C$11</f>
        <v>405.24141524052465</v>
      </c>
      <c r="M22" s="3">
        <v>415.51073506030389</v>
      </c>
      <c r="N22" s="3">
        <v>598.07048197629649</v>
      </c>
      <c r="O22" s="3">
        <f t="shared" si="2"/>
        <v>5.8158950823563857E-2</v>
      </c>
      <c r="Q22" s="3">
        <f>AVERAGE('4C'!$J177:$J207) + Calibration!$C$11</f>
        <v>393.76859782124586</v>
      </c>
      <c r="R22" s="3">
        <v>435.33963693424607</v>
      </c>
      <c r="S22" s="3">
        <v>588.50324299862473</v>
      </c>
      <c r="T22" s="3">
        <f t="shared" si="3"/>
        <v>0.23543214758982961</v>
      </c>
    </row>
    <row r="23" spans="1:20" x14ac:dyDescent="0.25">
      <c r="A23" s="3">
        <f t="shared" si="4"/>
        <v>4.1666666666666687</v>
      </c>
      <c r="B23" s="3">
        <f>AVERAGE('1C'!$J22:$J52) + Calibration!$C$11</f>
        <v>409.74811157146519</v>
      </c>
      <c r="C23" s="3">
        <v>407.93838828658841</v>
      </c>
      <c r="D23" s="3">
        <v>604.59040908816974</v>
      </c>
      <c r="E23" s="3">
        <f t="shared" si="0"/>
        <v>-1.0249131332601712E-2</v>
      </c>
      <c r="G23" s="3">
        <f>AVERAGE('2C'!$J22:$J52) + Calibration!$C$11</f>
        <v>401.38528932081078</v>
      </c>
      <c r="H23" s="3">
        <v>410.43650782141776</v>
      </c>
      <c r="I23" s="3">
        <v>601.11782218951134</v>
      </c>
      <c r="J23" s="3">
        <f t="shared" si="1"/>
        <v>5.1260393181663401E-2</v>
      </c>
      <c r="L23" s="3">
        <f>AVERAGE('3C'!$J22:$J52) + Calibration!$C$11</f>
        <v>405.77354241669855</v>
      </c>
      <c r="M23" s="3">
        <v>415.51073506030389</v>
      </c>
      <c r="N23" s="3">
        <v>598.07048197629649</v>
      </c>
      <c r="O23" s="3">
        <f t="shared" si="2"/>
        <v>5.5145318098699991E-2</v>
      </c>
      <c r="Q23" s="3">
        <f>AVERAGE('4C'!$J178:$J208) + Calibration!$C$11</f>
        <v>394.93984968120816</v>
      </c>
      <c r="R23" s="3">
        <v>436.19836552434367</v>
      </c>
      <c r="S23" s="3">
        <v>589.2827969591076</v>
      </c>
      <c r="T23" s="3">
        <f t="shared" si="3"/>
        <v>0.23366221289091485</v>
      </c>
    </row>
    <row r="24" spans="1:20" x14ac:dyDescent="0.25">
      <c r="A24" s="3">
        <f t="shared" si="4"/>
        <v>4.2500000000000018</v>
      </c>
      <c r="B24" s="3">
        <f>AVERAGE('1C'!$J23:$J53) + Calibration!$C$11</f>
        <v>409.36292425325041</v>
      </c>
      <c r="C24" s="3">
        <v>408.79711687668623</v>
      </c>
      <c r="D24" s="3">
        <v>604.94473053691763</v>
      </c>
      <c r="E24" s="3">
        <f t="shared" si="0"/>
        <v>-3.2043761385078012E-3</v>
      </c>
      <c r="G24" s="3">
        <f>AVERAGE('2C'!$J23:$J53) + Calibration!$C$11</f>
        <v>401.70199772057111</v>
      </c>
      <c r="H24" s="3">
        <v>407.93838828658841</v>
      </c>
      <c r="I24" s="3">
        <v>599.20439281979793</v>
      </c>
      <c r="J24" s="3">
        <f t="shared" si="1"/>
        <v>3.531898301063275E-2</v>
      </c>
      <c r="L24" s="3">
        <f>AVERAGE('3C'!$J23:$J53) + Calibration!$C$11</f>
        <v>407.72372289311255</v>
      </c>
      <c r="M24" s="3">
        <v>415.51073506030389</v>
      </c>
      <c r="N24" s="3">
        <v>599.98395386713503</v>
      </c>
      <c r="O24" s="3">
        <f t="shared" si="2"/>
        <v>4.4100725816513704E-2</v>
      </c>
      <c r="Q24" s="3">
        <f>AVERAGE('4C'!$J179:$J209) + Calibration!$C$11</f>
        <v>395.36355558858293</v>
      </c>
      <c r="R24" s="3">
        <v>433.23192664296948</v>
      </c>
      <c r="S24" s="3">
        <v>593.88925926699653</v>
      </c>
      <c r="T24" s="3">
        <f t="shared" si="3"/>
        <v>0.2144625708976976</v>
      </c>
    </row>
    <row r="25" spans="1:20" x14ac:dyDescent="0.25">
      <c r="A25" s="3">
        <f t="shared" si="4"/>
        <v>4.3333333333333348</v>
      </c>
      <c r="B25" s="3">
        <f>AVERAGE('1C'!$J24:$J54) + Calibration!$C$11</f>
        <v>409.02338716964795</v>
      </c>
      <c r="C25" s="3">
        <v>407.46991280757265</v>
      </c>
      <c r="D25" s="3">
        <v>603.45649115781407</v>
      </c>
      <c r="E25" s="3">
        <f t="shared" si="0"/>
        <v>-8.7978990444516469E-3</v>
      </c>
      <c r="G25" s="3">
        <f>AVERAGE('2C'!$J24:$J54) + Calibration!$C$11</f>
        <v>402.94315083355787</v>
      </c>
      <c r="H25" s="3">
        <v>408.32871946390583</v>
      </c>
      <c r="I25" s="3">
        <v>597.7161605275486</v>
      </c>
      <c r="J25" s="3">
        <f t="shared" si="1"/>
        <v>3.0500464161809352E-2</v>
      </c>
      <c r="L25" s="3">
        <f>AVERAGE('3C'!$J24:$J54) + Calibration!$C$11</f>
        <v>407.83927866059281</v>
      </c>
      <c r="M25" s="3">
        <v>415.51073506030389</v>
      </c>
      <c r="N25" s="3">
        <v>602.6769371973312</v>
      </c>
      <c r="O25" s="3">
        <f t="shared" si="2"/>
        <v>4.3446290828003623E-2</v>
      </c>
      <c r="Q25" s="3">
        <f>AVERAGE('4C'!$J180:$J210) + Calibration!$C$11</f>
        <v>395.76443566534431</v>
      </c>
      <c r="R25" s="3">
        <v>433.70024598951454</v>
      </c>
      <c r="S25" s="3">
        <v>591.975787376158</v>
      </c>
      <c r="T25" s="3">
        <f t="shared" si="3"/>
        <v>0.21484450438927818</v>
      </c>
    </row>
    <row r="26" spans="1:20" x14ac:dyDescent="0.25">
      <c r="A26" s="3">
        <f t="shared" si="4"/>
        <v>4.4166666666666679</v>
      </c>
      <c r="B26" s="3">
        <f>AVERAGE('1C'!$J25:$J55) + Calibration!$C$11</f>
        <v>409.49417135266282</v>
      </c>
      <c r="C26" s="3">
        <v>408.32871946390583</v>
      </c>
      <c r="D26" s="3">
        <v>600.40915094459899</v>
      </c>
      <c r="E26" s="3">
        <f t="shared" si="0"/>
        <v>-6.6003844728739327E-3</v>
      </c>
      <c r="G26" s="3">
        <f>AVERAGE('2C'!$J25:$J55) + Calibration!$C$11</f>
        <v>403.8305078518809</v>
      </c>
      <c r="H26" s="3">
        <v>407.46991280757265</v>
      </c>
      <c r="I26" s="3">
        <v>601.89738323684844</v>
      </c>
      <c r="J26" s="3">
        <f t="shared" si="1"/>
        <v>2.0611294375839369E-2</v>
      </c>
      <c r="L26" s="3">
        <f>AVERAGE('3C'!$J25:$J55) + Calibration!$C$11</f>
        <v>407.93201145068832</v>
      </c>
      <c r="M26" s="3">
        <v>415.51073506030389</v>
      </c>
      <c r="N26" s="3">
        <v>599.20439281979793</v>
      </c>
      <c r="O26" s="3">
        <f t="shared" si="2"/>
        <v>4.2921110789447513E-2</v>
      </c>
      <c r="Q26" s="3">
        <f>AVERAGE('4C'!$J181:$J211) + Calibration!$C$11</f>
        <v>395.92564452066563</v>
      </c>
      <c r="R26" s="3">
        <v>432.37319805287189</v>
      </c>
      <c r="S26" s="3">
        <v>595.02313467622719</v>
      </c>
      <c r="T26" s="3">
        <f t="shared" si="3"/>
        <v>0.20641595653064029</v>
      </c>
    </row>
    <row r="27" spans="1:20" x14ac:dyDescent="0.25">
      <c r="A27" s="3">
        <f t="shared" si="4"/>
        <v>4.5000000000000009</v>
      </c>
      <c r="B27" s="3">
        <f>AVERAGE('1C'!$J26:$J56) + Calibration!$C$11</f>
        <v>409.65680539578295</v>
      </c>
      <c r="C27" s="3">
        <v>407.46991280757265</v>
      </c>
      <c r="D27" s="3">
        <v>601.89738323684844</v>
      </c>
      <c r="E27" s="3">
        <f t="shared" si="0"/>
        <v>-1.2385180394242816E-2</v>
      </c>
      <c r="G27" s="3">
        <f>AVERAGE('2C'!$J26:$J56) + Calibration!$C$11</f>
        <v>404.34694226950808</v>
      </c>
      <c r="H27" s="3">
        <v>407.46991280757265</v>
      </c>
      <c r="I27" s="3">
        <v>598.49571448803147</v>
      </c>
      <c r="J27" s="3">
        <f t="shared" si="1"/>
        <v>1.7686535538304134E-2</v>
      </c>
      <c r="L27" s="3">
        <f>AVERAGE('3C'!$J26:$J56) + Calibration!$C$11</f>
        <v>408.24871985044854</v>
      </c>
      <c r="M27" s="3">
        <v>415.97921053931987</v>
      </c>
      <c r="N27" s="3">
        <v>598.49571448803147</v>
      </c>
      <c r="O27" s="3">
        <f t="shared" si="2"/>
        <v>4.3780623810170782E-2</v>
      </c>
      <c r="Q27" s="3">
        <f>AVERAGE('4C'!$J182:$J212) + Calibration!$C$11</f>
        <v>396.80444185250855</v>
      </c>
      <c r="R27" s="3">
        <v>435.33963693424607</v>
      </c>
      <c r="S27" s="3">
        <v>597.29092092895939</v>
      </c>
      <c r="T27" s="3">
        <f t="shared" si="3"/>
        <v>0.21823904163726696</v>
      </c>
    </row>
    <row r="28" spans="1:20" x14ac:dyDescent="0.25">
      <c r="A28" s="3">
        <f t="shared" si="4"/>
        <v>4.5833333333333339</v>
      </c>
      <c r="B28" s="3">
        <f>AVERAGE('1C'!$J27:$J57) + Calibration!$C$11</f>
        <v>409.53269136843727</v>
      </c>
      <c r="C28" s="3">
        <v>407.93838828658841</v>
      </c>
      <c r="D28" s="3">
        <v>601.89738323684844</v>
      </c>
      <c r="E28" s="3">
        <f t="shared" si="0"/>
        <v>-9.029127163467543E-3</v>
      </c>
      <c r="G28" s="3">
        <f>AVERAGE('2C'!$J27:$J57) + Calibration!$C$11</f>
        <v>404.43967505960364</v>
      </c>
      <c r="H28" s="3">
        <v>407.93838828658841</v>
      </c>
      <c r="I28" s="3">
        <v>604.59040908816974</v>
      </c>
      <c r="J28" s="3">
        <f t="shared" si="1"/>
        <v>1.9814505155642665E-2</v>
      </c>
      <c r="L28" s="3">
        <f>AVERAGE('3C'!$J27:$J57) + Calibration!$C$11</f>
        <v>408.7423312906912</v>
      </c>
      <c r="M28" s="3">
        <v>415.51073506030389</v>
      </c>
      <c r="N28" s="3">
        <v>599.62958989726212</v>
      </c>
      <c r="O28" s="3">
        <f t="shared" si="2"/>
        <v>3.8331970266691988E-2</v>
      </c>
      <c r="Q28" s="3">
        <f>AVERAGE('4C'!$J183:$J213) + Calibration!$C$11</f>
        <v>397.24526855945771</v>
      </c>
      <c r="R28" s="3">
        <v>435.33963693424607</v>
      </c>
      <c r="S28" s="3">
        <v>598.85003593677925</v>
      </c>
      <c r="T28" s="3">
        <f t="shared" si="3"/>
        <v>0.21574247718888059</v>
      </c>
    </row>
    <row r="29" spans="1:20" x14ac:dyDescent="0.25">
      <c r="A29" s="3">
        <f t="shared" si="4"/>
        <v>4.666666666666667</v>
      </c>
      <c r="B29" s="3">
        <f>AVERAGE('1C'!$J28:$J58) + Calibration!$C$11</f>
        <v>409.023387169648</v>
      </c>
      <c r="C29" s="3">
        <v>407.93838828658841</v>
      </c>
      <c r="D29" s="3">
        <v>601.54306178810066</v>
      </c>
      <c r="E29" s="3">
        <f t="shared" si="0"/>
        <v>-6.1447493885570066E-3</v>
      </c>
      <c r="G29" s="3">
        <f>AVERAGE('2C'!$J28:$J58) + Calibration!$C$11</f>
        <v>404.4639260780159</v>
      </c>
      <c r="H29" s="3">
        <v>407.93838828658841</v>
      </c>
      <c r="I29" s="3">
        <v>604.23605220515105</v>
      </c>
      <c r="J29" s="3">
        <f t="shared" si="1"/>
        <v>1.967716268194316E-2</v>
      </c>
      <c r="L29" s="3">
        <f>AVERAGE('3C'!$J28:$J58) + Calibration!$C$11</f>
        <v>408.00191983678496</v>
      </c>
      <c r="M29" s="3">
        <v>415.97921053931987</v>
      </c>
      <c r="N29" s="3">
        <v>603.81085512768698</v>
      </c>
      <c r="O29" s="3">
        <f t="shared" si="2"/>
        <v>4.5178343436184265E-2</v>
      </c>
      <c r="Q29" s="3">
        <f>AVERAGE('4C'!$J184:$J214) + Calibration!$C$11</f>
        <v>397.31374890452656</v>
      </c>
      <c r="R29" s="3">
        <v>432.84151739941694</v>
      </c>
      <c r="S29" s="3">
        <v>599.62958989726212</v>
      </c>
      <c r="T29" s="3">
        <f t="shared" si="3"/>
        <v>0.20120687416761251</v>
      </c>
    </row>
    <row r="30" spans="1:20" x14ac:dyDescent="0.25">
      <c r="A30" s="3">
        <f t="shared" si="4"/>
        <v>4.75</v>
      </c>
      <c r="B30" s="3">
        <f>AVERAGE('1C'!$J29:$J59) + Calibration!$C$11</f>
        <v>409.87222417219647</v>
      </c>
      <c r="C30" s="3">
        <v>407.46991280757265</v>
      </c>
      <c r="D30" s="3">
        <v>600.40915094459899</v>
      </c>
      <c r="E30" s="3">
        <f t="shared" si="0"/>
        <v>-1.3605176483932738E-2</v>
      </c>
      <c r="G30" s="3">
        <f>AVERAGE('2C'!$J29:$J59) + Calibration!$C$11</f>
        <v>404.60943789494718</v>
      </c>
      <c r="H30" s="3">
        <v>407.93838828658841</v>
      </c>
      <c r="I30" s="3">
        <v>603.45649115781407</v>
      </c>
      <c r="J30" s="3">
        <f t="shared" si="1"/>
        <v>1.8853075521968486E-2</v>
      </c>
      <c r="L30" s="3">
        <f>AVERAGE('3C'!$J29:$J59) + Calibration!$C$11</f>
        <v>407.30002839865313</v>
      </c>
      <c r="M30" s="3">
        <v>415.51073506030389</v>
      </c>
      <c r="N30" s="3">
        <v>601.89738323684844</v>
      </c>
      <c r="O30" s="3">
        <f t="shared" si="2"/>
        <v>4.6500264218270311E-2</v>
      </c>
      <c r="Q30" s="3">
        <f>AVERAGE('4C'!$J185:$J215) + Calibration!$C$11</f>
        <v>397.40504937375118</v>
      </c>
      <c r="R30" s="3">
        <v>433.70024598951454</v>
      </c>
      <c r="S30" s="3">
        <v>595.37749155924598</v>
      </c>
      <c r="T30" s="3">
        <f t="shared" si="3"/>
        <v>0.20555310304408653</v>
      </c>
    </row>
    <row r="31" spans="1:20" x14ac:dyDescent="0.25">
      <c r="A31" s="3">
        <f t="shared" si="4"/>
        <v>4.833333333333333</v>
      </c>
      <c r="B31" s="3">
        <f>AVERAGE('1C'!$J30:$J60) + Calibration!$C$11</f>
        <v>410.29735812059903</v>
      </c>
      <c r="C31" s="3">
        <v>407.93838828658841</v>
      </c>
      <c r="D31" s="3">
        <v>600.40915094459899</v>
      </c>
      <c r="E31" s="3">
        <f t="shared" si="0"/>
        <v>-1.3359717389096141E-2</v>
      </c>
      <c r="G31" s="3">
        <f>AVERAGE('2C'!$J30:$J60) + Calibration!$C$11</f>
        <v>405.11873781389329</v>
      </c>
      <c r="H31" s="3">
        <v>408.32871946390583</v>
      </c>
      <c r="I31" s="3">
        <v>604.94473053691763</v>
      </c>
      <c r="J31" s="3">
        <f t="shared" si="1"/>
        <v>1.8179311600369921E-2</v>
      </c>
      <c r="L31" s="3">
        <f>AVERAGE('3C'!$J30:$J60) + Calibration!$C$11</f>
        <v>407.1916028500109</v>
      </c>
      <c r="M31" s="3">
        <v>415.51073506030389</v>
      </c>
      <c r="N31" s="3">
        <v>601.11782218951134</v>
      </c>
      <c r="O31" s="3">
        <f t="shared" si="2"/>
        <v>4.7114318144155051E-2</v>
      </c>
      <c r="Q31" s="3">
        <f>AVERAGE('4C'!$J186:$J216) + Calibration!$C$11</f>
        <v>397.08976901501865</v>
      </c>
      <c r="R31" s="3">
        <v>433.23192664296948</v>
      </c>
      <c r="S31" s="3">
        <v>596.58224259719282</v>
      </c>
      <c r="T31" s="3">
        <f t="shared" si="3"/>
        <v>0.20468638673546272</v>
      </c>
    </row>
    <row r="32" spans="1:20" x14ac:dyDescent="0.25">
      <c r="A32" s="3">
        <f t="shared" si="4"/>
        <v>4.9166666666666661</v>
      </c>
      <c r="B32" s="3">
        <f>AVERAGE('1C'!$J31:$J61) + Calibration!$C$11</f>
        <v>410.17466785443781</v>
      </c>
      <c r="C32" s="3">
        <v>407.93838828658841</v>
      </c>
      <c r="D32" s="3">
        <v>604.94473053691763</v>
      </c>
      <c r="E32" s="3">
        <f t="shared" si="0"/>
        <v>-1.2664877099629587E-2</v>
      </c>
      <c r="G32" s="3">
        <f>AVERAGE('2C'!$J31:$J61) + Calibration!$C$11</f>
        <v>405.5053517465214</v>
      </c>
      <c r="H32" s="3">
        <v>408.32871946390583</v>
      </c>
      <c r="I32" s="3">
        <v>606.14952409598959</v>
      </c>
      <c r="J32" s="3">
        <f t="shared" si="1"/>
        <v>1.5989774114925616E-2</v>
      </c>
      <c r="L32" s="3">
        <f>AVERAGE('3C'!$J31:$J61) + Calibration!$C$11</f>
        <v>407.2686428815598</v>
      </c>
      <c r="M32" s="3">
        <v>415.51073506030389</v>
      </c>
      <c r="N32" s="3">
        <v>601.11782218951134</v>
      </c>
      <c r="O32" s="3">
        <f t="shared" si="2"/>
        <v>4.6678011992926934E-2</v>
      </c>
      <c r="Q32" s="3">
        <f>AVERAGE('4C'!$J187:$J217) + Calibration!$C$11</f>
        <v>397.16680904656755</v>
      </c>
      <c r="R32" s="3">
        <v>435.33963693424607</v>
      </c>
      <c r="S32" s="3">
        <v>598.49571448803147</v>
      </c>
      <c r="T32" s="3">
        <f t="shared" si="3"/>
        <v>0.21618682238718973</v>
      </c>
    </row>
    <row r="33" spans="1:20" x14ac:dyDescent="0.25">
      <c r="A33" s="3">
        <f t="shared" si="4"/>
        <v>4.9999999999999991</v>
      </c>
      <c r="B33" s="3">
        <f>AVERAGE('1C'!$J32:$J62) + Calibration!$C$11</f>
        <v>410.49851075287921</v>
      </c>
      <c r="C33" s="3">
        <v>408.79711687668623</v>
      </c>
      <c r="D33" s="3">
        <v>603.03129408034999</v>
      </c>
      <c r="E33" s="3">
        <f t="shared" si="0"/>
        <v>-9.6356218828081448E-3</v>
      </c>
      <c r="G33" s="3">
        <f>AVERAGE('2C'!$J32:$J62) + Calibration!$C$11</f>
        <v>405.51248624520252</v>
      </c>
      <c r="H33" s="3">
        <v>408.32871946390583</v>
      </c>
      <c r="I33" s="3">
        <v>604.59040908816974</v>
      </c>
      <c r="J33" s="3">
        <f t="shared" si="1"/>
        <v>1.594936881396818E-2</v>
      </c>
      <c r="L33" s="3">
        <f>AVERAGE('3C'!$J32:$J62) + Calibration!$C$11</f>
        <v>407.3528131319465</v>
      </c>
      <c r="M33" s="3">
        <v>415.51073506030389</v>
      </c>
      <c r="N33" s="3">
        <v>600.40915094459899</v>
      </c>
      <c r="O33" s="3">
        <f t="shared" si="2"/>
        <v>4.6201324779074758E-2</v>
      </c>
      <c r="Q33" s="3">
        <f>AVERAGE('4C'!$J188:$J218) + Calibration!$C$11</f>
        <v>397.46782468778116</v>
      </c>
      <c r="R33" s="3">
        <v>435.33963693424607</v>
      </c>
      <c r="S33" s="3">
        <v>598.49571448803147</v>
      </c>
      <c r="T33" s="3">
        <f t="shared" si="3"/>
        <v>0.21448205963934475</v>
      </c>
    </row>
    <row r="34" spans="1:20" x14ac:dyDescent="0.25">
      <c r="A34" s="3">
        <f t="shared" si="4"/>
        <v>5.0833333333333321</v>
      </c>
      <c r="B34" s="3">
        <f>AVERAGE('1C'!$J33:$J63) + Calibration!$C$11</f>
        <v>410.38295498539907</v>
      </c>
      <c r="C34" s="3">
        <v>405.83052186284112</v>
      </c>
      <c r="D34" s="3">
        <v>599.20439281979793</v>
      </c>
      <c r="E34" s="3">
        <f t="shared" si="0"/>
        <v>-2.5782110086050691E-2</v>
      </c>
      <c r="G34" s="3">
        <f>AVERAGE('2C'!$J33:$J63) + Calibration!$C$11</f>
        <v>405.26568337830997</v>
      </c>
      <c r="H34" s="3">
        <v>407.93838828658841</v>
      </c>
      <c r="I34" s="3">
        <v>602.6769371973312</v>
      </c>
      <c r="J34" s="3">
        <f t="shared" si="1"/>
        <v>1.5136514983891569E-2</v>
      </c>
      <c r="L34" s="3">
        <f>AVERAGE('3C'!$J33:$J63) + Calibration!$C$11</f>
        <v>407.0132774749585</v>
      </c>
      <c r="M34" s="3">
        <v>415.12048194922249</v>
      </c>
      <c r="N34" s="3">
        <v>601.54306178810066</v>
      </c>
      <c r="O34" s="3">
        <f t="shared" si="2"/>
        <v>4.5914093105480128E-2</v>
      </c>
      <c r="Q34" s="3">
        <f>AVERAGE('4C'!$J189:$J219) + Calibration!$C$11</f>
        <v>397.66184424799468</v>
      </c>
      <c r="R34" s="3">
        <v>438.30623194809118</v>
      </c>
      <c r="S34" s="3">
        <v>599.20439281979793</v>
      </c>
      <c r="T34" s="3">
        <f t="shared" si="3"/>
        <v>0.23018417840594541</v>
      </c>
    </row>
    <row r="35" spans="1:20" x14ac:dyDescent="0.25">
      <c r="A35" s="3">
        <f t="shared" si="4"/>
        <v>5.1666666666666652</v>
      </c>
      <c r="B35" s="3">
        <f>AVERAGE('1C'!$J34:$J64) + Calibration!$C$11</f>
        <v>410.43003468765352</v>
      </c>
      <c r="C35" s="3">
        <v>405.36220251629584</v>
      </c>
      <c r="D35" s="3">
        <v>603.03129408034999</v>
      </c>
      <c r="E35" s="3">
        <f t="shared" si="0"/>
        <v>-2.8701005247531778E-2</v>
      </c>
      <c r="G35" s="3">
        <f>AVERAGE('2C'!$J34:$J64) + Calibration!$C$11</f>
        <v>405.51249052504568</v>
      </c>
      <c r="H35" s="3">
        <v>407.93838828658841</v>
      </c>
      <c r="I35" s="3">
        <v>606.85820242775617</v>
      </c>
      <c r="J35" s="3">
        <f t="shared" si="1"/>
        <v>1.373875496065621E-2</v>
      </c>
      <c r="L35" s="3">
        <f>AVERAGE('3C'!$J34:$J64) + Calibration!$C$11</f>
        <v>407.06035575059855</v>
      </c>
      <c r="M35" s="3">
        <v>415.51073506030389</v>
      </c>
      <c r="N35" s="3">
        <v>599.20439281979793</v>
      </c>
      <c r="O35" s="3">
        <f t="shared" si="2"/>
        <v>4.7857618940548234E-2</v>
      </c>
      <c r="Q35" s="3">
        <f>AVERAGE('4C'!$J190:$J220) + Calibration!$C$11</f>
        <v>397.64615148944802</v>
      </c>
      <c r="R35" s="3">
        <v>439.16496053818855</v>
      </c>
      <c r="S35" s="3">
        <v>598.49571448803147</v>
      </c>
      <c r="T35" s="3">
        <f t="shared" si="3"/>
        <v>0.23513634944622333</v>
      </c>
    </row>
    <row r="36" spans="1:20" x14ac:dyDescent="0.25">
      <c r="A36" s="3">
        <f t="shared" si="4"/>
        <v>5.2499999999999982</v>
      </c>
      <c r="B36" s="3">
        <f>AVERAGE('1C'!$J35:$J65) + Calibration!$C$11</f>
        <v>410.19892315269328</v>
      </c>
      <c r="C36" s="3">
        <v>405.36220251629584</v>
      </c>
      <c r="D36" s="3">
        <v>609.19687139605878</v>
      </c>
      <c r="E36" s="3">
        <f t="shared" si="0"/>
        <v>-2.7392135270513224E-2</v>
      </c>
      <c r="G36" s="3">
        <f>AVERAGE('2C'!$J35:$J65) + Calibration!$C$11</f>
        <v>406.55391762016563</v>
      </c>
      <c r="H36" s="3">
        <v>407.46991280757265</v>
      </c>
      <c r="I36" s="3">
        <v>602.6769371973312</v>
      </c>
      <c r="J36" s="3">
        <f t="shared" si="1"/>
        <v>5.1876190433195859E-3</v>
      </c>
      <c r="L36" s="3">
        <f>AVERAGE('3C'!$J35:$J65) + Calibration!$C$11</f>
        <v>406.5753082766791</v>
      </c>
      <c r="M36" s="3">
        <v>415.51073506030389</v>
      </c>
      <c r="N36" s="3">
        <v>595.02313467622719</v>
      </c>
      <c r="O36" s="3">
        <f t="shared" si="2"/>
        <v>5.0604621923982594E-2</v>
      </c>
      <c r="Q36" s="3">
        <f>AVERAGE('4C'!$J191:$J221) + Calibration!$C$11</f>
        <v>398.69471593647779</v>
      </c>
      <c r="R36" s="3">
        <v>441.2725927632298</v>
      </c>
      <c r="S36" s="3">
        <v>594.6688132274794</v>
      </c>
      <c r="T36" s="3">
        <f t="shared" si="3"/>
        <v>0.2411342414099692</v>
      </c>
    </row>
    <row r="37" spans="1:20" x14ac:dyDescent="0.25">
      <c r="A37" s="3">
        <f t="shared" si="4"/>
        <v>5.3333333333333313</v>
      </c>
      <c r="B37" s="3">
        <f>AVERAGE('1C'!$J36:$J66) + Calibration!$C$11</f>
        <v>409.35864868985357</v>
      </c>
      <c r="C37" s="3">
        <v>405.83052186284112</v>
      </c>
      <c r="D37" s="3">
        <v>605.72428449740039</v>
      </c>
      <c r="E37" s="3">
        <f t="shared" si="0"/>
        <v>-1.9981085235684485E-2</v>
      </c>
      <c r="G37" s="3">
        <f>AVERAGE('2C'!$J36:$J66) + Calibration!$C$11</f>
        <v>406.80072191367253</v>
      </c>
      <c r="H37" s="3">
        <v>407.93838828658841</v>
      </c>
      <c r="I37" s="3">
        <v>606.50383845788326</v>
      </c>
      <c r="J37" s="3">
        <f t="shared" si="1"/>
        <v>6.4430248348676814E-3</v>
      </c>
      <c r="L37" s="3">
        <f>AVERAGE('3C'!$J36:$J66) + Calibration!$C$11</f>
        <v>406.42123677326782</v>
      </c>
      <c r="M37" s="3">
        <v>412.54429617892993</v>
      </c>
      <c r="N37" s="3">
        <v>595.37749155924598</v>
      </c>
      <c r="O37" s="3">
        <f t="shared" si="2"/>
        <v>3.4677146793867963E-2</v>
      </c>
      <c r="Q37" s="3">
        <f>AVERAGE('4C'!$J192:$J222) + Calibration!$C$11</f>
        <v>399.47364597954413</v>
      </c>
      <c r="R37" s="3">
        <v>438.30623194809118</v>
      </c>
      <c r="S37" s="3">
        <v>593.88925926699653</v>
      </c>
      <c r="T37" s="3">
        <f t="shared" si="3"/>
        <v>0.21992327606222062</v>
      </c>
    </row>
    <row r="38" spans="1:20" x14ac:dyDescent="0.25">
      <c r="A38" s="3">
        <f t="shared" si="4"/>
        <v>5.4166666666666643</v>
      </c>
      <c r="B38" s="3">
        <f>AVERAGE('1C'!$J37:$J67) + Calibration!$C$11</f>
        <v>409.55124020903929</v>
      </c>
      <c r="C38" s="3">
        <v>405.36220251629584</v>
      </c>
      <c r="D38" s="3">
        <v>600.76350782761779</v>
      </c>
      <c r="E38" s="3">
        <f t="shared" si="0"/>
        <v>-2.3724067557140242E-2</v>
      </c>
      <c r="G38" s="3">
        <f>AVERAGE('2C'!$J37:$J67) + Calibration!$C$11</f>
        <v>407.52544346226091</v>
      </c>
      <c r="H38" s="3">
        <v>408.32871946390583</v>
      </c>
      <c r="I38" s="3">
        <v>600.76350782761779</v>
      </c>
      <c r="J38" s="3">
        <f t="shared" si="1"/>
        <v>4.5492486646910206E-3</v>
      </c>
      <c r="L38" s="3">
        <f>AVERAGE('3C'!$J37:$J67) + Calibration!$C$11</f>
        <v>405.84345936248167</v>
      </c>
      <c r="M38" s="3">
        <v>413.4030247690273</v>
      </c>
      <c r="N38" s="3">
        <v>603.03129408034999</v>
      </c>
      <c r="O38" s="3">
        <f t="shared" si="2"/>
        <v>4.2812610809919549E-2</v>
      </c>
      <c r="Q38" s="3">
        <f>AVERAGE('4C'!$J193:$J223) + Calibration!$C$11</f>
        <v>399.31957162290405</v>
      </c>
      <c r="R38" s="3">
        <v>440.88241771838352</v>
      </c>
      <c r="S38" s="3">
        <v>591.55059029869403</v>
      </c>
      <c r="T38" s="3">
        <f t="shared" si="3"/>
        <v>0.23538574750574931</v>
      </c>
    </row>
    <row r="39" spans="1:20" x14ac:dyDescent="0.25">
      <c r="A39" s="3">
        <f t="shared" si="4"/>
        <v>5.4999999999999973</v>
      </c>
      <c r="B39" s="3">
        <f>AVERAGE('1C'!$J38:$J68) + Calibration!$C$11</f>
        <v>409.65966147783826</v>
      </c>
      <c r="C39" s="3">
        <v>405.83052186284112</v>
      </c>
      <c r="D39" s="3">
        <v>609.55118575795245</v>
      </c>
      <c r="E39" s="3">
        <f t="shared" si="0"/>
        <v>-2.1685831824640334E-2</v>
      </c>
      <c r="G39" s="3">
        <f>AVERAGE('2C'!$J38:$J68) + Calibration!$C$11</f>
        <v>408.51979228174071</v>
      </c>
      <c r="H39" s="3">
        <v>407.93838828658841</v>
      </c>
      <c r="I39" s="3">
        <v>605.36997013550683</v>
      </c>
      <c r="J39" s="3">
        <f t="shared" si="1"/>
        <v>-3.2927055497442934E-3</v>
      </c>
      <c r="L39" s="3">
        <f>AVERAGE('3C'!$J38:$J68) + Calibration!$C$11</f>
        <v>405.47396622942796</v>
      </c>
      <c r="M39" s="3">
        <v>413.87150024804328</v>
      </c>
      <c r="N39" s="3">
        <v>601.54306178810066</v>
      </c>
      <c r="O39" s="3">
        <f t="shared" si="2"/>
        <v>4.7558336540184966E-2</v>
      </c>
      <c r="Q39" s="3">
        <f>AVERAGE('4C'!$J194:$J224) + Calibration!$C$11</f>
        <v>399.95156180801132</v>
      </c>
      <c r="R39" s="3">
        <v>441.66300200678234</v>
      </c>
      <c r="S39" s="3">
        <v>590.84191196692746</v>
      </c>
      <c r="T39" s="3">
        <f t="shared" si="3"/>
        <v>0.23622729079173788</v>
      </c>
    </row>
    <row r="40" spans="1:20" x14ac:dyDescent="0.25">
      <c r="A40" s="3">
        <f t="shared" si="4"/>
        <v>5.5833333333333304</v>
      </c>
      <c r="B40" s="3">
        <f>AVERAGE('1C'!$J39:$J69) + Calibration!$C$11</f>
        <v>411.21038849190427</v>
      </c>
      <c r="C40" s="3">
        <v>405.83052186284112</v>
      </c>
      <c r="D40" s="3">
        <v>605.72428449740039</v>
      </c>
      <c r="E40" s="3">
        <f t="shared" si="0"/>
        <v>-3.0468171622659794E-2</v>
      </c>
      <c r="G40" s="3">
        <f>AVERAGE('2C'!$J39:$J69) + Calibration!$C$11</f>
        <v>408.37427618496616</v>
      </c>
      <c r="H40" s="3">
        <v>406.6892504529385</v>
      </c>
      <c r="I40" s="3">
        <v>607.63775638823904</v>
      </c>
      <c r="J40" s="3">
        <f t="shared" si="1"/>
        <v>-9.5429230372867605E-3</v>
      </c>
      <c r="L40" s="3">
        <f>AVERAGE('3C'!$J39:$J69) + Calibration!$C$11</f>
        <v>405.25854745301439</v>
      </c>
      <c r="M40" s="3">
        <v>413.01277165794568</v>
      </c>
      <c r="N40" s="3">
        <v>603.81085512768698</v>
      </c>
      <c r="O40" s="3">
        <f t="shared" si="2"/>
        <v>4.3915035476924318E-2</v>
      </c>
      <c r="Q40" s="3">
        <f>AVERAGE('4C'!$J195:$J225) + Calibration!$C$11</f>
        <v>399.95869488007793</v>
      </c>
      <c r="R40" s="3">
        <v>441.2725927632298</v>
      </c>
      <c r="S40" s="3">
        <v>592.75534133664087</v>
      </c>
      <c r="T40" s="3">
        <f t="shared" si="3"/>
        <v>0.23397586183732474</v>
      </c>
    </row>
    <row r="41" spans="1:20" x14ac:dyDescent="0.25">
      <c r="A41" s="3">
        <f t="shared" si="4"/>
        <v>5.6666666666666634</v>
      </c>
      <c r="B41" s="3">
        <f>AVERAGE('1C'!$J40:$J70) + Calibration!$C$11</f>
        <v>412.33598441079653</v>
      </c>
      <c r="C41" s="3">
        <v>405.83052186284112</v>
      </c>
      <c r="D41" s="3">
        <v>613.02377265661084</v>
      </c>
      <c r="E41" s="3">
        <f t="shared" si="0"/>
        <v>-3.6842837018509385E-2</v>
      </c>
      <c r="G41" s="3">
        <f>AVERAGE('2C'!$J40:$J70) + Calibration!$C$11</f>
        <v>408.45131478990066</v>
      </c>
      <c r="H41" s="3">
        <v>407.46991280757265</v>
      </c>
      <c r="I41" s="3">
        <v>610.33073971843521</v>
      </c>
      <c r="J41" s="3">
        <f t="shared" si="1"/>
        <v>-5.558041879115393E-3</v>
      </c>
      <c r="L41" s="3">
        <f>AVERAGE('3C'!$J40:$J70) + Calibration!$C$11</f>
        <v>404.53382447781161</v>
      </c>
      <c r="M41" s="3">
        <v>412.54429617892993</v>
      </c>
      <c r="N41" s="3">
        <v>608.77163179746969</v>
      </c>
      <c r="O41" s="3">
        <f t="shared" si="2"/>
        <v>4.5366259685629816E-2</v>
      </c>
      <c r="Q41" s="3">
        <f>AVERAGE('4C'!$J196:$J226) + Calibration!$C$11</f>
        <v>400.86174465694762</v>
      </c>
      <c r="R41" s="3">
        <v>441.2725927632298</v>
      </c>
      <c r="S41" s="3">
        <v>595.37749155924598</v>
      </c>
      <c r="T41" s="3">
        <f t="shared" si="3"/>
        <v>0.22886155743490094</v>
      </c>
    </row>
    <row r="42" spans="1:20" x14ac:dyDescent="0.25">
      <c r="A42" s="3">
        <f t="shared" si="4"/>
        <v>5.7499999999999964</v>
      </c>
      <c r="B42" s="3">
        <f>AVERAGE('1C'!$J41:$J71) + Calibration!$C$11</f>
        <v>411.60413264337024</v>
      </c>
      <c r="C42" s="3">
        <v>405.83052186284112</v>
      </c>
      <c r="D42" s="3">
        <v>610.68510368830823</v>
      </c>
      <c r="E42" s="3">
        <f t="shared" si="0"/>
        <v>-3.2698090170728472E-2</v>
      </c>
      <c r="G42" s="3">
        <f>AVERAGE('2C'!$J41:$J71) + Calibration!$C$11</f>
        <v>408.56686913076629</v>
      </c>
      <c r="H42" s="3">
        <v>407.46991280757265</v>
      </c>
      <c r="I42" s="3">
        <v>609.19687139605878</v>
      </c>
      <c r="J42" s="3">
        <f t="shared" si="1"/>
        <v>-6.2124687881799411E-3</v>
      </c>
      <c r="L42" s="3">
        <f>AVERAGE('3C'!$J41:$J71) + Calibration!$C$11</f>
        <v>403.90896879138552</v>
      </c>
      <c r="M42" s="3">
        <v>412.54429617892993</v>
      </c>
      <c r="N42" s="3">
        <v>605.36997013550683</v>
      </c>
      <c r="O42" s="3">
        <f t="shared" si="2"/>
        <v>4.8905048210716409E-2</v>
      </c>
      <c r="Q42" s="3">
        <f>AVERAGE('4C'!$J197:$J227) + Calibration!$C$11</f>
        <v>400.63776334082519</v>
      </c>
      <c r="R42" s="3">
        <v>440.4138641731322</v>
      </c>
      <c r="S42" s="3">
        <v>598.07048197629649</v>
      </c>
      <c r="T42" s="3">
        <f t="shared" si="3"/>
        <v>0.22526674919634457</v>
      </c>
    </row>
    <row r="43" spans="1:20" x14ac:dyDescent="0.25">
      <c r="A43" s="3">
        <f t="shared" si="4"/>
        <v>5.8333333333333295</v>
      </c>
      <c r="B43" s="3">
        <f>AVERAGE('1C'!$J42:$J72) + Calibration!$C$11</f>
        <v>411.95935820567615</v>
      </c>
      <c r="C43" s="3">
        <v>406.22093110639344</v>
      </c>
      <c r="D43" s="3">
        <v>611.46465764879099</v>
      </c>
      <c r="E43" s="3">
        <f t="shared" si="0"/>
        <v>-3.2498831989728034E-2</v>
      </c>
      <c r="G43" s="3">
        <f>AVERAGE('2C'!$J42:$J72) + Calibration!$C$11</f>
        <v>408.76801890981767</v>
      </c>
      <c r="H43" s="3">
        <v>407.93838828658841</v>
      </c>
      <c r="I43" s="3">
        <v>608.062953465703</v>
      </c>
      <c r="J43" s="3">
        <f t="shared" si="1"/>
        <v>-4.6985046200606704E-3</v>
      </c>
      <c r="L43" s="3">
        <f>AVERAGE('3C'!$J42:$J72) + Calibration!$C$11</f>
        <v>403.20707307341047</v>
      </c>
      <c r="M43" s="3">
        <v>412.54429617892993</v>
      </c>
      <c r="N43" s="3">
        <v>605.72428449740039</v>
      </c>
      <c r="O43" s="3">
        <f t="shared" si="2"/>
        <v>5.2880142887031439E-2</v>
      </c>
      <c r="Q43" s="3">
        <f>AVERAGE('4C'!$J198:$J228) + Calibration!$C$11</f>
        <v>400.59210882636967</v>
      </c>
      <c r="R43" s="3">
        <v>441.2725927632298</v>
      </c>
      <c r="S43" s="3">
        <v>596.93660656706584</v>
      </c>
      <c r="T43" s="3">
        <f t="shared" si="3"/>
        <v>0.23038860472586661</v>
      </c>
    </row>
    <row r="44" spans="1:20" x14ac:dyDescent="0.25">
      <c r="A44" s="3">
        <f t="shared" si="4"/>
        <v>5.9166666666666625</v>
      </c>
      <c r="B44" s="3">
        <f>AVERAGE('1C'!$J43:$J73) + Calibration!$C$11</f>
        <v>412.07634201418404</v>
      </c>
      <c r="C44" s="3">
        <v>405.83052186284112</v>
      </c>
      <c r="D44" s="3">
        <v>613.02377265661084</v>
      </c>
      <c r="E44" s="3">
        <f t="shared" si="0"/>
        <v>-3.5372386234883597E-2</v>
      </c>
      <c r="G44" s="3">
        <f>AVERAGE('2C'!$J43:$J73) + Calibration!$C$11</f>
        <v>408.58969210815087</v>
      </c>
      <c r="H44" s="3">
        <v>407.93838828658841</v>
      </c>
      <c r="I44" s="3">
        <v>606.50383845788326</v>
      </c>
      <c r="J44" s="3">
        <f t="shared" si="1"/>
        <v>-3.6885740822379877E-3</v>
      </c>
      <c r="L44" s="3">
        <f>AVERAGE('3C'!$J43:$J73) + Calibration!$C$11</f>
        <v>402.55083186989089</v>
      </c>
      <c r="M44" s="3">
        <v>412.54429617892993</v>
      </c>
      <c r="N44" s="3">
        <v>604.94473053691763</v>
      </c>
      <c r="O44" s="3">
        <f t="shared" si="2"/>
        <v>5.659667918677562E-2</v>
      </c>
      <c r="Q44" s="3">
        <f>AVERAGE('4C'!$J199:$J229) + Calibration!$C$11</f>
        <v>401.00154716299664</v>
      </c>
      <c r="R44" s="3">
        <v>445.87850065557132</v>
      </c>
      <c r="S44" s="3">
        <v>598.49571448803147</v>
      </c>
      <c r="T44" s="3">
        <f t="shared" si="3"/>
        <v>0.25415476166776152</v>
      </c>
    </row>
    <row r="45" spans="1:20" x14ac:dyDescent="0.25">
      <c r="A45" s="3">
        <f t="shared" si="4"/>
        <v>5.9999999999999956</v>
      </c>
      <c r="B45" s="3">
        <f>AVERAGE('1C'!$J44:$J74) + Calibration!$C$11</f>
        <v>411.58273485378476</v>
      </c>
      <c r="C45" s="3">
        <v>406.22093110639344</v>
      </c>
      <c r="D45" s="3">
        <v>611.46465764879099</v>
      </c>
      <c r="E45" s="3">
        <f t="shared" si="0"/>
        <v>-3.0365874852735449E-2</v>
      </c>
      <c r="G45" s="3">
        <f>AVERAGE('2C'!$J44:$J74) + Calibration!$C$11</f>
        <v>408.27298370839065</v>
      </c>
      <c r="H45" s="3">
        <v>407.93838828658841</v>
      </c>
      <c r="I45" s="3">
        <v>606.85820242775617</v>
      </c>
      <c r="J45" s="3">
        <f t="shared" si="1"/>
        <v>-1.8949374470650089E-3</v>
      </c>
      <c r="L45" s="3">
        <f>AVERAGE('3C'!$J44:$J74) + Calibration!$C$11</f>
        <v>401.6863021087957</v>
      </c>
      <c r="M45" s="3">
        <v>415.12048194922249</v>
      </c>
      <c r="N45" s="3">
        <v>606.85820242775617</v>
      </c>
      <c r="O45" s="3">
        <f t="shared" si="2"/>
        <v>7.6082721972436415E-2</v>
      </c>
      <c r="Q45" s="3">
        <f>AVERAGE('4C'!$J200:$J230) + Calibration!$C$11</f>
        <v>401.64923010665063</v>
      </c>
      <c r="R45" s="3">
        <v>446.34705420082264</v>
      </c>
      <c r="S45" s="3">
        <v>600.40915094459899</v>
      </c>
      <c r="T45" s="3">
        <f t="shared" si="3"/>
        <v>0.25314028572820707</v>
      </c>
    </row>
    <row r="46" spans="1:20" x14ac:dyDescent="0.25">
      <c r="A46" s="3">
        <f t="shared" si="4"/>
        <v>6.0833333333333286</v>
      </c>
      <c r="B46" s="3">
        <f>AVERAGE('1C'!$J45:$J75) + Calibration!$C$11</f>
        <v>411.84380243819612</v>
      </c>
      <c r="C46" s="3">
        <v>405.83052186284112</v>
      </c>
      <c r="D46" s="3">
        <v>611.88985472625507</v>
      </c>
      <c r="E46" s="3">
        <f t="shared" si="0"/>
        <v>-3.4055428734118542E-2</v>
      </c>
      <c r="G46" s="3">
        <f>AVERAGE('2C'!$J45:$J75) + Calibration!$C$11</f>
        <v>407.70947101512343</v>
      </c>
      <c r="H46" s="3">
        <v>408.32871946390583</v>
      </c>
      <c r="I46" s="3">
        <v>605.72428449740039</v>
      </c>
      <c r="J46" s="3">
        <f t="shared" si="1"/>
        <v>3.5070326674350311E-3</v>
      </c>
      <c r="L46" s="3">
        <f>AVERAGE('3C'!$J45:$J75) + Calibration!$C$11</f>
        <v>401.28542345864867</v>
      </c>
      <c r="M46" s="3">
        <v>415.51073506030389</v>
      </c>
      <c r="N46" s="3">
        <v>608.77163179746969</v>
      </c>
      <c r="O46" s="3">
        <f t="shared" si="2"/>
        <v>8.0563193318515566E-2</v>
      </c>
      <c r="Q46" s="3">
        <f>AVERAGE('4C'!$J201:$J231) + Calibration!$C$11</f>
        <v>402.24983477466458</v>
      </c>
      <c r="R46" s="3">
        <v>446.34705420082264</v>
      </c>
      <c r="S46" s="3">
        <v>600.76350782761779</v>
      </c>
      <c r="T46" s="3">
        <f t="shared" si="3"/>
        <v>0.24973883967681937</v>
      </c>
    </row>
    <row r="47" spans="1:20" x14ac:dyDescent="0.25">
      <c r="A47" s="3">
        <f t="shared" si="4"/>
        <v>6.1666666666666616</v>
      </c>
      <c r="B47" s="3">
        <f>AVERAGE('1C'!$J46:$J76) + Calibration!$C$11</f>
        <v>411.5827348537847</v>
      </c>
      <c r="C47" s="3">
        <v>405.36220251629584</v>
      </c>
      <c r="D47" s="3">
        <v>610.33073971843521</v>
      </c>
      <c r="E47" s="3">
        <f t="shared" si="0"/>
        <v>-3.5229172005686017E-2</v>
      </c>
      <c r="G47" s="3">
        <f>AVERAGE('2C'!$J46:$J76) + Calibration!$C$11</f>
        <v>407.29290245965848</v>
      </c>
      <c r="H47" s="3">
        <v>407.93838828658841</v>
      </c>
      <c r="I47" s="3">
        <v>604.59040908816974</v>
      </c>
      <c r="J47" s="3">
        <f t="shared" si="1"/>
        <v>3.6556246299214138E-3</v>
      </c>
      <c r="L47" s="3">
        <f>AVERAGE('3C'!$J46:$J76) + Calibration!$C$11</f>
        <v>400.47653165967347</v>
      </c>
      <c r="M47" s="3">
        <v>415.51073506030389</v>
      </c>
      <c r="N47" s="3">
        <v>609.19687139605878</v>
      </c>
      <c r="O47" s="3">
        <f t="shared" si="2"/>
        <v>8.5144246317524583E-2</v>
      </c>
      <c r="Q47" s="3">
        <f>AVERAGE('4C'!$J202:$J232) + Calibration!$C$11</f>
        <v>402.93603773409291</v>
      </c>
      <c r="R47" s="3">
        <v>443.77086843053007</v>
      </c>
      <c r="S47" s="3">
        <v>600.76350782761779</v>
      </c>
      <c r="T47" s="3">
        <f t="shared" si="3"/>
        <v>0.23126272742898157</v>
      </c>
    </row>
    <row r="48" spans="1:20" x14ac:dyDescent="0.25">
      <c r="A48" s="3">
        <f t="shared" si="4"/>
        <v>6.2499999999999947</v>
      </c>
      <c r="B48" s="3">
        <f>AVERAGE('1C'!$J47:$J77) + Calibration!$C$11</f>
        <v>411.04347745877305</v>
      </c>
      <c r="C48" s="3">
        <v>405.36220251629584</v>
      </c>
      <c r="D48" s="3">
        <v>601.89738323684844</v>
      </c>
      <c r="E48" s="3">
        <f t="shared" si="0"/>
        <v>-3.217515821819842E-2</v>
      </c>
      <c r="G48" s="3">
        <f>AVERAGE('2C'!$J47:$J77) + Calibration!$C$11</f>
        <v>406.95337108251368</v>
      </c>
      <c r="H48" s="3">
        <v>407.93838828658841</v>
      </c>
      <c r="I48" s="3">
        <v>609.19687139605878</v>
      </c>
      <c r="J48" s="3">
        <f t="shared" si="1"/>
        <v>5.5785162150474004E-3</v>
      </c>
      <c r="L48" s="3">
        <f>AVERAGE('3C'!$J47:$J77) + Calibration!$C$11</f>
        <v>399.58917606796479</v>
      </c>
      <c r="M48" s="3">
        <v>414.65216260267744</v>
      </c>
      <c r="N48" s="3">
        <v>608.062953465703</v>
      </c>
      <c r="O48" s="3">
        <f t="shared" si="2"/>
        <v>8.5307255836072488E-2</v>
      </c>
      <c r="Q48" s="3">
        <f>AVERAGE('4C'!$J203:$J233) + Calibration!$C$11</f>
        <v>403.25274328062437</v>
      </c>
      <c r="R48" s="3">
        <v>443.3804591869773</v>
      </c>
      <c r="S48" s="3">
        <v>599.20439281979793</v>
      </c>
      <c r="T48" s="3">
        <f t="shared" si="3"/>
        <v>0.22725807521979488</v>
      </c>
    </row>
    <row r="49" spans="1:20" x14ac:dyDescent="0.25">
      <c r="A49" s="3">
        <f t="shared" si="4"/>
        <v>6.3333333333333277</v>
      </c>
      <c r="B49" s="3">
        <f>AVERAGE('1C'!$J48:$J78) + Calibration!$C$11</f>
        <v>411.09769023309423</v>
      </c>
      <c r="C49" s="3">
        <v>405.36220251629584</v>
      </c>
      <c r="D49" s="3">
        <v>602.32262283543764</v>
      </c>
      <c r="E49" s="3">
        <f t="shared" si="0"/>
        <v>-3.2482185181141113E-2</v>
      </c>
      <c r="G49" s="3">
        <f>AVERAGE('2C'!$J48:$J78) + Calibration!$C$11</f>
        <v>406.52966517513886</v>
      </c>
      <c r="H49" s="3">
        <v>408.32871946390583</v>
      </c>
      <c r="I49" s="3">
        <v>607.28339950522025</v>
      </c>
      <c r="J49" s="3">
        <f t="shared" si="1"/>
        <v>1.0188708867338496E-2</v>
      </c>
      <c r="L49" s="3">
        <f>AVERAGE('3C'!$J48:$J78) + Calibration!$C$11</f>
        <v>398.87872209012414</v>
      </c>
      <c r="M49" s="3">
        <v>415.12048194922249</v>
      </c>
      <c r="N49" s="3">
        <v>605.72428449740039</v>
      </c>
      <c r="O49" s="3">
        <f t="shared" si="2"/>
        <v>9.1983084518809002E-2</v>
      </c>
      <c r="Q49" s="3">
        <f>AVERAGE('4C'!$J204:$J234) + Calibration!$C$11</f>
        <v>403.25274328062443</v>
      </c>
      <c r="R49" s="3">
        <v>444.2391877770749</v>
      </c>
      <c r="S49" s="3">
        <v>604.59040908816974</v>
      </c>
      <c r="T49" s="3">
        <f t="shared" si="3"/>
        <v>0.23212137237274547</v>
      </c>
    </row>
    <row r="50" spans="1:20" x14ac:dyDescent="0.25">
      <c r="A50" s="3">
        <f t="shared" si="4"/>
        <v>6.4166666666666607</v>
      </c>
      <c r="B50" s="3">
        <f>AVERAGE('1C'!$J49:$J79) + Calibration!$C$11</f>
        <v>411.36731750398559</v>
      </c>
      <c r="C50" s="3">
        <v>404.97194940521445</v>
      </c>
      <c r="D50" s="3">
        <v>604.59040908816974</v>
      </c>
      <c r="E50" s="3">
        <f t="shared" si="0"/>
        <v>-3.6219331492493699E-2</v>
      </c>
      <c r="G50" s="3">
        <f>AVERAGE('2C'!$J49:$J79) + Calibration!$C$11</f>
        <v>406.49970769907327</v>
      </c>
      <c r="H50" s="3">
        <v>408.32871946390583</v>
      </c>
      <c r="I50" s="3">
        <v>607.28339950522025</v>
      </c>
      <c r="J50" s="3">
        <f t="shared" si="1"/>
        <v>1.0358369118248298E-2</v>
      </c>
      <c r="L50" s="3">
        <f>AVERAGE('3C'!$J49:$J79) + Calibration!$C$11</f>
        <v>398.69468883080401</v>
      </c>
      <c r="M50" s="3">
        <v>413.01277165794568</v>
      </c>
      <c r="N50" s="3">
        <v>609.97638283541653</v>
      </c>
      <c r="O50" s="3">
        <f t="shared" si="2"/>
        <v>8.108859103088556E-2</v>
      </c>
      <c r="Q50" s="3">
        <f>AVERAGE('4C'!$J205:$J235) + Calibration!$C$11</f>
        <v>404.17719084707971</v>
      </c>
      <c r="R50" s="3">
        <v>443.3804591869773</v>
      </c>
      <c r="S50" s="3">
        <v>604.23605220515105</v>
      </c>
      <c r="T50" s="3">
        <f t="shared" si="3"/>
        <v>0.22202258723227641</v>
      </c>
    </row>
    <row r="51" spans="1:20" x14ac:dyDescent="0.25">
      <c r="A51" s="3">
        <f t="shared" si="4"/>
        <v>6.4999999999999938</v>
      </c>
      <c r="B51" s="3">
        <f>AVERAGE('1C'!$J50:$J80) + Calibration!$C$11</f>
        <v>411.19754896218427</v>
      </c>
      <c r="C51" s="3">
        <v>405.36220251629584</v>
      </c>
      <c r="D51" s="3">
        <v>604.23605220515105</v>
      </c>
      <c r="E51" s="3">
        <f t="shared" si="0"/>
        <v>-3.3047722043988217E-2</v>
      </c>
      <c r="G51" s="3">
        <f>AVERAGE('2C'!$J50:$J80) + Calibration!$C$11</f>
        <v>406.27573066279416</v>
      </c>
      <c r="H51" s="3">
        <v>408.32871946390583</v>
      </c>
      <c r="I51" s="3">
        <v>604.94473053691763</v>
      </c>
      <c r="J51" s="3">
        <f t="shared" si="1"/>
        <v>1.1626833794309415E-2</v>
      </c>
      <c r="L51" s="3">
        <f>AVERAGE('3C'!$J50:$J80) + Calibration!$C$11</f>
        <v>398.34802295497803</v>
      </c>
      <c r="M51" s="3">
        <v>412.54429617892993</v>
      </c>
      <c r="N51" s="3">
        <v>603.45649115781407</v>
      </c>
      <c r="O51" s="3">
        <f t="shared" si="2"/>
        <v>8.039873826107434E-2</v>
      </c>
      <c r="Q51" s="3">
        <f>AVERAGE('4C'!$J206:$J236) + Calibration!$C$11</f>
        <v>404.62514777286674</v>
      </c>
      <c r="R51" s="3">
        <v>443.3804591869773</v>
      </c>
      <c r="S51" s="3">
        <v>603.81085512768698</v>
      </c>
      <c r="T51" s="3">
        <f t="shared" si="3"/>
        <v>0.2194856417212657</v>
      </c>
    </row>
    <row r="52" spans="1:20" x14ac:dyDescent="0.25">
      <c r="A52" s="3">
        <f t="shared" si="4"/>
        <v>6.5833333333333268</v>
      </c>
      <c r="B52" s="3">
        <f>AVERAGE('1C'!$J51:$J81) + Calibration!$C$11</f>
        <v>410.88939882228976</v>
      </c>
      <c r="C52" s="3">
        <v>405.36220251629584</v>
      </c>
      <c r="D52" s="3">
        <v>608.77163179746969</v>
      </c>
      <c r="E52" s="3">
        <f t="shared" si="0"/>
        <v>-3.1302553995187075E-2</v>
      </c>
      <c r="G52" s="3">
        <f>AVERAGE('2C'!$J51:$J81) + Calibration!$C$11</f>
        <v>406.41553744868656</v>
      </c>
      <c r="H52" s="3">
        <v>407.93838828658841</v>
      </c>
      <c r="I52" s="3">
        <v>603.03129408034999</v>
      </c>
      <c r="J52" s="3">
        <f t="shared" si="1"/>
        <v>8.6244667171209172E-3</v>
      </c>
      <c r="L52" s="3">
        <f>AVERAGE('3C'!$J51:$J81) + Calibration!$C$11</f>
        <v>397.77024554419182</v>
      </c>
      <c r="M52" s="3">
        <v>413.4030247690273</v>
      </c>
      <c r="N52" s="3">
        <v>606.85820242775617</v>
      </c>
      <c r="O52" s="3">
        <f t="shared" si="2"/>
        <v>8.8534202277126245E-2</v>
      </c>
      <c r="Q52" s="3">
        <f>AVERAGE('4C'!$J207:$J237) + Calibration!$C$11</f>
        <v>405.01033366446711</v>
      </c>
      <c r="R52" s="3">
        <v>443.3804591869773</v>
      </c>
      <c r="S52" s="3">
        <v>601.11782218951134</v>
      </c>
      <c r="T52" s="3">
        <f t="shared" si="3"/>
        <v>0.21730419175956822</v>
      </c>
    </row>
    <row r="53" spans="1:20" x14ac:dyDescent="0.25">
      <c r="A53" s="3">
        <f t="shared" si="4"/>
        <v>6.6666666666666599</v>
      </c>
      <c r="B53" s="3">
        <f>AVERAGE('1C'!$J52:$J82) + Calibration!$C$11</f>
        <v>410.61976727155513</v>
      </c>
      <c r="C53" s="3">
        <v>405.83052186284112</v>
      </c>
      <c r="D53" s="3">
        <v>607.63775638823904</v>
      </c>
      <c r="E53" s="3">
        <f t="shared" si="0"/>
        <v>-2.7123265522503198E-2</v>
      </c>
      <c r="G53" s="3">
        <f>AVERAGE('2C'!$J52:$J82) + Calibration!$C$11</f>
        <v>406.53109321616671</v>
      </c>
      <c r="H53" s="3">
        <v>405.36220251629584</v>
      </c>
      <c r="I53" s="3">
        <v>606.85820242775617</v>
      </c>
      <c r="J53" s="3">
        <f t="shared" si="1"/>
        <v>-6.6198597302399098E-3</v>
      </c>
      <c r="L53" s="3">
        <f>AVERAGE('3C'!$J52:$J82) + Calibration!$C$11</f>
        <v>397.50061542007165</v>
      </c>
      <c r="M53" s="3">
        <v>412.54429617892993</v>
      </c>
      <c r="N53" s="3">
        <v>605.36997013550683</v>
      </c>
      <c r="O53" s="3">
        <f t="shared" si="2"/>
        <v>8.5197920097364363E-2</v>
      </c>
      <c r="Q53" s="3">
        <f>AVERAGE('4C'!$J208:$J238) + Calibration!$C$11</f>
        <v>405.14158219049392</v>
      </c>
      <c r="R53" s="3">
        <v>446.34705420082264</v>
      </c>
      <c r="S53" s="3">
        <v>601.11782218951134</v>
      </c>
      <c r="T53" s="3">
        <f t="shared" si="3"/>
        <v>0.23336180607548374</v>
      </c>
    </row>
    <row r="54" spans="1:20" x14ac:dyDescent="0.25">
      <c r="A54" s="3">
        <f t="shared" si="4"/>
        <v>6.7499999999999929</v>
      </c>
      <c r="B54" s="3">
        <f>AVERAGE('1C'!$J53:$J83) + Calibration!$C$11</f>
        <v>410.4428685109159</v>
      </c>
      <c r="C54" s="3">
        <v>405.83052186284112</v>
      </c>
      <c r="D54" s="3">
        <v>607.28339950522025</v>
      </c>
      <c r="E54" s="3">
        <f t="shared" si="0"/>
        <v>-2.6121422508426372E-2</v>
      </c>
      <c r="G54" s="3">
        <f>AVERAGE('2C'!$J53:$J83) + Calibration!$C$11</f>
        <v>406.70799625664887</v>
      </c>
      <c r="H54" s="3">
        <v>405.36220251629584</v>
      </c>
      <c r="I54" s="3">
        <v>607.63775638823904</v>
      </c>
      <c r="J54" s="3">
        <f t="shared" si="1"/>
        <v>-7.6217269826478681E-3</v>
      </c>
      <c r="L54" s="3">
        <f>AVERAGE('3C'!$J53:$J83) + Calibration!$C$11</f>
        <v>397.23811551478929</v>
      </c>
      <c r="M54" s="3">
        <v>413.01277165794568</v>
      </c>
      <c r="N54" s="3">
        <v>605.72428449740039</v>
      </c>
      <c r="O54" s="3">
        <f t="shared" si="2"/>
        <v>8.9337703663823001E-2</v>
      </c>
      <c r="Q54" s="3">
        <f>AVERAGE('4C'!$J209:$J239) + Calibration!$C$11</f>
        <v>405.0574119401071</v>
      </c>
      <c r="R54" s="3">
        <v>443.3804591869773</v>
      </c>
      <c r="S54" s="3">
        <v>596.58224259719282</v>
      </c>
      <c r="T54" s="3">
        <f t="shared" si="3"/>
        <v>0.21703757009758329</v>
      </c>
    </row>
    <row r="55" spans="1:20" x14ac:dyDescent="0.25">
      <c r="A55" s="3">
        <f t="shared" si="4"/>
        <v>6.8333333333333259</v>
      </c>
      <c r="B55" s="3">
        <f>AVERAGE('1C'!$J54:$J84) + Calibration!$C$11</f>
        <v>410.44286851091596</v>
      </c>
      <c r="C55" s="3">
        <v>404.97194940521445</v>
      </c>
      <c r="D55" s="3">
        <v>606.85820242775617</v>
      </c>
      <c r="E55" s="3">
        <f t="shared" si="0"/>
        <v>-3.0983835425531632E-2</v>
      </c>
      <c r="G55" s="3">
        <f>AVERAGE('2C'!$J54:$J84) + Calibration!$C$11</f>
        <v>407.43271923185171</v>
      </c>
      <c r="H55" s="3">
        <v>405.36220251629584</v>
      </c>
      <c r="I55" s="3">
        <v>604.59040908816974</v>
      </c>
      <c r="J55" s="3">
        <f t="shared" si="1"/>
        <v>-1.1726100847248648E-2</v>
      </c>
      <c r="L55" s="3">
        <f>AVERAGE('3C'!$J54:$J84) + Calibration!$C$11</f>
        <v>397.19959977885804</v>
      </c>
      <c r="M55" s="3">
        <v>413.01277165794568</v>
      </c>
      <c r="N55" s="3">
        <v>606.50383845788326</v>
      </c>
      <c r="O55" s="3">
        <f t="shared" si="2"/>
        <v>8.9555832501104313E-2</v>
      </c>
      <c r="Q55" s="3">
        <f>AVERAGE('4C'!$J210:$J240) + Calibration!$C$11</f>
        <v>405.27283071652079</v>
      </c>
      <c r="R55" s="3">
        <v>443.77086843053007</v>
      </c>
      <c r="S55" s="3">
        <v>597.7161605275486</v>
      </c>
      <c r="T55" s="3">
        <f t="shared" si="3"/>
        <v>0.21802860574079427</v>
      </c>
    </row>
    <row r="56" spans="1:20" x14ac:dyDescent="0.25">
      <c r="A56" s="3">
        <f t="shared" si="4"/>
        <v>6.916666666666659</v>
      </c>
      <c r="B56" s="3">
        <f>AVERAGE('1C'!$J55:$J85) + Calibration!$C$11</f>
        <v>410.26597117689113</v>
      </c>
      <c r="C56" s="3">
        <v>405.36220251629584</v>
      </c>
      <c r="D56" s="3">
        <v>605.72428449740039</v>
      </c>
      <c r="E56" s="3">
        <f t="shared" si="0"/>
        <v>-2.7771852993845696E-2</v>
      </c>
      <c r="G56" s="3">
        <f>AVERAGE('2C'!$J55:$J85) + Calibration!$C$11</f>
        <v>406.58531169694533</v>
      </c>
      <c r="H56" s="3">
        <v>405.36220251629584</v>
      </c>
      <c r="I56" s="3">
        <v>604.59040908816974</v>
      </c>
      <c r="J56" s="3">
        <f t="shared" si="1"/>
        <v>-6.9269190109586239E-3</v>
      </c>
      <c r="L56" s="3">
        <f>AVERAGE('3C'!$J55:$J85) + Calibration!$C$11</f>
        <v>397.20816231856685</v>
      </c>
      <c r="M56" s="3">
        <v>413.4030247690273</v>
      </c>
      <c r="N56" s="3">
        <v>601.54306178810066</v>
      </c>
      <c r="O56" s="3">
        <f t="shared" si="2"/>
        <v>9.1717487173455028E-2</v>
      </c>
      <c r="Q56" s="3">
        <f>AVERAGE('4C'!$J211:$J241) + Calibration!$C$11</f>
        <v>405.34986504161196</v>
      </c>
      <c r="R56" s="3">
        <v>446.34705420082264</v>
      </c>
      <c r="S56" s="3">
        <v>598.49571448803147</v>
      </c>
      <c r="T56" s="3">
        <f t="shared" si="3"/>
        <v>0.23218222336619518</v>
      </c>
    </row>
    <row r="57" spans="1:20" x14ac:dyDescent="0.25">
      <c r="A57" s="3">
        <f t="shared" si="4"/>
        <v>6.999999999999992</v>
      </c>
      <c r="B57" s="3">
        <f>AVERAGE('1C'!$J56:$J86) + Calibration!$C$11</f>
        <v>409.8251444699419</v>
      </c>
      <c r="C57" s="3">
        <v>404.97194940521445</v>
      </c>
      <c r="D57" s="3">
        <v>606.85820242775617</v>
      </c>
      <c r="E57" s="3">
        <f t="shared" si="0"/>
        <v>-2.7485436042512378E-2</v>
      </c>
      <c r="G57" s="3">
        <f>AVERAGE('2C'!$J56:$J86) + Calibration!$C$11</f>
        <v>405.86772322042361</v>
      </c>
      <c r="H57" s="3">
        <v>407.93838828658841</v>
      </c>
      <c r="I57" s="3">
        <v>605.36997013550683</v>
      </c>
      <c r="J57" s="3">
        <f t="shared" si="1"/>
        <v>1.1726941011536108E-2</v>
      </c>
      <c r="L57" s="3">
        <f>AVERAGE('3C'!$J56:$J86) + Calibration!$C$11</f>
        <v>397.07691379254004</v>
      </c>
      <c r="M57" s="3">
        <v>413.4030247690273</v>
      </c>
      <c r="N57" s="3">
        <v>602.6769371973312</v>
      </c>
      <c r="O57" s="3">
        <f t="shared" si="2"/>
        <v>9.2460796049292776E-2</v>
      </c>
      <c r="Q57" s="3">
        <f>AVERAGE('4C'!$J212:$J242) + Calibration!$C$11</f>
        <v>405.04884940039841</v>
      </c>
      <c r="R57" s="3">
        <v>445.87850065557132</v>
      </c>
      <c r="S57" s="3">
        <v>594.6688132274794</v>
      </c>
      <c r="T57" s="3">
        <f t="shared" si="3"/>
        <v>0.23123339434022125</v>
      </c>
    </row>
    <row r="58" spans="1:20" x14ac:dyDescent="0.25">
      <c r="A58" s="3">
        <f t="shared" si="4"/>
        <v>7.083333333333325</v>
      </c>
      <c r="B58" s="3">
        <f>AVERAGE('1C'!$J57:$J87) + Calibration!$C$11</f>
        <v>409.5155691422483</v>
      </c>
      <c r="C58" s="3">
        <v>404.97194940521445</v>
      </c>
      <c r="D58" s="3">
        <v>604.94473053691763</v>
      </c>
      <c r="E58" s="3">
        <f t="shared" si="0"/>
        <v>-2.5732196628851945E-2</v>
      </c>
      <c r="G58" s="3">
        <f>AVERAGE('2C'!$J57:$J87) + Calibration!$C$11</f>
        <v>405.76786163810465</v>
      </c>
      <c r="H58" s="3">
        <v>408.32871946390583</v>
      </c>
      <c r="I58" s="3">
        <v>603.03129408034999</v>
      </c>
      <c r="J58" s="3">
        <f t="shared" si="1"/>
        <v>1.4503083648251897E-2</v>
      </c>
      <c r="L58" s="3">
        <f>AVERAGE('3C'!$J57:$J87) + Calibration!$C$11</f>
        <v>396.55192111504726</v>
      </c>
      <c r="M58" s="3">
        <v>414.65216260267744</v>
      </c>
      <c r="N58" s="3">
        <v>609.97638283541653</v>
      </c>
      <c r="O58" s="3">
        <f t="shared" si="2"/>
        <v>0.10250835235905069</v>
      </c>
      <c r="Q58" s="3">
        <f>AVERAGE('4C'!$J213:$J243) + Calibration!$C$11</f>
        <v>405.03315664185175</v>
      </c>
      <c r="R58" s="3">
        <v>445.87850065557132</v>
      </c>
      <c r="S58" s="3">
        <v>594.6688132274794</v>
      </c>
      <c r="T58" s="3">
        <f t="shared" si="3"/>
        <v>0.23132226822754956</v>
      </c>
    </row>
    <row r="59" spans="1:20" x14ac:dyDescent="0.25">
      <c r="A59" s="3">
        <f t="shared" si="4"/>
        <v>7.1666666666666581</v>
      </c>
      <c r="B59" s="3">
        <f>AVERAGE('1C'!$J58:$J88) + Calibration!$C$11</f>
        <v>408.48270030699405</v>
      </c>
      <c r="C59" s="3">
        <v>405.36220251629584</v>
      </c>
      <c r="D59" s="3">
        <v>603.45649115781407</v>
      </c>
      <c r="E59" s="3">
        <f t="shared" si="0"/>
        <v>-1.7672531456728764E-2</v>
      </c>
      <c r="G59" s="3">
        <f>AVERAGE('2C'!$J58:$J88) + Calibration!$C$11</f>
        <v>405.80637737403589</v>
      </c>
      <c r="H59" s="3">
        <v>407.93838828658841</v>
      </c>
      <c r="I59" s="3">
        <v>603.45649115781407</v>
      </c>
      <c r="J59" s="3">
        <f t="shared" si="1"/>
        <v>1.2074365195991026E-2</v>
      </c>
      <c r="L59" s="3">
        <f>AVERAGE('3C'!$J58:$J88) + Calibration!$C$11</f>
        <v>396.78303265000756</v>
      </c>
      <c r="M59" s="3">
        <v>412.54429617892993</v>
      </c>
      <c r="N59" s="3">
        <v>604.94473053691763</v>
      </c>
      <c r="O59" s="3">
        <f t="shared" si="2"/>
        <v>8.9261856343230722E-2</v>
      </c>
      <c r="Q59" s="3">
        <f>AVERAGE('4C'!$J214:$J244) + Calibration!$C$11</f>
        <v>405.24001573178515</v>
      </c>
      <c r="R59" s="3">
        <v>442.99004994342476</v>
      </c>
      <c r="S59" s="3">
        <v>599.98395386713503</v>
      </c>
      <c r="T59" s="3">
        <f t="shared" si="3"/>
        <v>0.21379238565284045</v>
      </c>
    </row>
    <row r="60" spans="1:20" x14ac:dyDescent="0.25">
      <c r="A60" s="3">
        <f t="shared" si="4"/>
        <v>7.2499999999999911</v>
      </c>
      <c r="B60" s="3">
        <f>AVERAGE('1C'!$J59:$J89) + Calibration!$C$11</f>
        <v>408.30580154635499</v>
      </c>
      <c r="C60" s="3">
        <v>405.83052186284112</v>
      </c>
      <c r="D60" s="3">
        <v>606.50383845788326</v>
      </c>
      <c r="E60" s="3">
        <f t="shared" si="0"/>
        <v>-1.4018423022601319E-2</v>
      </c>
      <c r="G60" s="3">
        <f>AVERAGE('2C'!$J59:$J89) + Calibration!$C$11</f>
        <v>405.75216459971472</v>
      </c>
      <c r="H60" s="3">
        <v>407.93838828658841</v>
      </c>
      <c r="I60" s="3">
        <v>605.72428449740039</v>
      </c>
      <c r="J60" s="3">
        <f t="shared" si="1"/>
        <v>1.2381392158933718E-2</v>
      </c>
      <c r="L60" s="3">
        <f>AVERAGE('3C'!$J59:$J89) + Calibration!$C$11</f>
        <v>396.88289565894092</v>
      </c>
      <c r="M60" s="3">
        <v>413.4030247690273</v>
      </c>
      <c r="N60" s="3">
        <v>602.32262283543764</v>
      </c>
      <c r="O60" s="3">
        <f t="shared" si="2"/>
        <v>9.3559592394999849E-2</v>
      </c>
      <c r="Q60" s="3">
        <f>AVERAGE('4C'!$J215:$J245) + Calibration!$C$11</f>
        <v>405.86487141821135</v>
      </c>
      <c r="R60" s="3">
        <v>440.88241771838352</v>
      </c>
      <c r="S60" s="3">
        <v>599.62958989726212</v>
      </c>
      <c r="T60" s="3">
        <f t="shared" si="3"/>
        <v>0.19831729744272042</v>
      </c>
    </row>
    <row r="61" spans="1:20" x14ac:dyDescent="0.25">
      <c r="A61" s="3">
        <f t="shared" si="4"/>
        <v>7.3333333333333242</v>
      </c>
      <c r="B61" s="3">
        <f>AVERAGE('1C'!$J60:$J90) + Calibration!$C$11</f>
        <v>407.24868169268842</v>
      </c>
      <c r="C61" s="3">
        <v>405.83052186284112</v>
      </c>
      <c r="D61" s="3">
        <v>608.062953465703</v>
      </c>
      <c r="E61" s="3">
        <f t="shared" si="0"/>
        <v>-8.0315628738316675E-3</v>
      </c>
      <c r="G61" s="3">
        <f>AVERAGE('2C'!$J60:$J90) + Calibration!$C$11</f>
        <v>405.61378585485011</v>
      </c>
      <c r="H61" s="3">
        <v>407.93838828658841</v>
      </c>
      <c r="I61" s="3">
        <v>609.19687139605878</v>
      </c>
      <c r="J61" s="3">
        <f t="shared" si="1"/>
        <v>1.316508209739552E-2</v>
      </c>
      <c r="L61" s="3">
        <f>AVERAGE('3C'!$J60:$J90) + Calibration!$C$11</f>
        <v>396.62753025233968</v>
      </c>
      <c r="M61" s="3">
        <v>413.01277165794568</v>
      </c>
      <c r="N61" s="3">
        <v>604.23605220515105</v>
      </c>
      <c r="O61" s="3">
        <f t="shared" si="2"/>
        <v>9.2795673507551427E-2</v>
      </c>
      <c r="Q61" s="3">
        <f>AVERAGE('4C'!$J216:$J246) + Calibration!$C$11</f>
        <v>405.91194969385145</v>
      </c>
      <c r="R61" s="3">
        <v>441.2725927632298</v>
      </c>
      <c r="S61" s="3">
        <v>595.37749155924598</v>
      </c>
      <c r="T61" s="3">
        <f t="shared" si="3"/>
        <v>0.20026038115986713</v>
      </c>
    </row>
    <row r="62" spans="1:20" x14ac:dyDescent="0.25">
      <c r="A62" s="3">
        <f t="shared" si="4"/>
        <v>7.4166666666666572</v>
      </c>
      <c r="B62" s="3">
        <f>AVERAGE('1C'!$J61:$J91) + Calibration!$C$11</f>
        <v>406.39984611675436</v>
      </c>
      <c r="C62" s="3">
        <v>405.83052186284112</v>
      </c>
      <c r="D62" s="3">
        <v>609.97638283541653</v>
      </c>
      <c r="E62" s="3">
        <f t="shared" si="0"/>
        <v>-3.2242935137951449E-3</v>
      </c>
      <c r="G62" s="3">
        <f>AVERAGE('2C'!$J61:$J91) + Calibration!$C$11</f>
        <v>405.20434894483748</v>
      </c>
      <c r="H62" s="3">
        <v>407.93838828658841</v>
      </c>
      <c r="I62" s="3">
        <v>609.19687139605878</v>
      </c>
      <c r="J62" s="3">
        <f t="shared" si="1"/>
        <v>1.5483874532792511E-2</v>
      </c>
      <c r="L62" s="3">
        <f>AVERAGE('3C'!$J61:$J91) + Calibration!$C$11</f>
        <v>396.49628315292728</v>
      </c>
      <c r="M62" s="3">
        <v>413.01277165794568</v>
      </c>
      <c r="N62" s="3">
        <v>607.63775638823904</v>
      </c>
      <c r="O62" s="3">
        <f t="shared" si="2"/>
        <v>9.3538974303944936E-2</v>
      </c>
      <c r="Q62" s="3">
        <f>AVERAGE('4C'!$J217:$J247) + Calibration!$C$11</f>
        <v>405.05597819262181</v>
      </c>
      <c r="R62" s="3">
        <v>441.66300200678234</v>
      </c>
      <c r="S62" s="3">
        <v>594.6688132274794</v>
      </c>
      <c r="T62" s="3">
        <f t="shared" si="3"/>
        <v>0.20731909563320627</v>
      </c>
    </row>
    <row r="63" spans="1:20" x14ac:dyDescent="0.25">
      <c r="A63" s="3">
        <f t="shared" si="4"/>
        <v>7.4999999999999902</v>
      </c>
      <c r="B63" s="3">
        <f>AVERAGE('1C'!$J62:$J92) + Calibration!$C$11</f>
        <v>405.75929767178144</v>
      </c>
      <c r="C63" s="3">
        <v>405.36220251629584</v>
      </c>
      <c r="D63" s="3">
        <v>604.94473053691763</v>
      </c>
      <c r="E63" s="3">
        <f t="shared" si="0"/>
        <v>-2.2488965214308618E-3</v>
      </c>
      <c r="G63" s="3">
        <f>AVERAGE('2C'!$J62:$J92) + Calibration!$C$11</f>
        <v>404.14722909117086</v>
      </c>
      <c r="H63" s="3">
        <v>407.93838828658841</v>
      </c>
      <c r="I63" s="3">
        <v>609.97638283541653</v>
      </c>
      <c r="J63" s="3">
        <f t="shared" si="1"/>
        <v>2.1470734681562485E-2</v>
      </c>
      <c r="L63" s="3">
        <f>AVERAGE('3C'!$J62:$J92) + Calibration!$C$11</f>
        <v>395.4320288005797</v>
      </c>
      <c r="M63" s="3">
        <v>413.4030247690273</v>
      </c>
      <c r="N63" s="3">
        <v>610.33073971843521</v>
      </c>
      <c r="O63" s="3">
        <f t="shared" si="2"/>
        <v>0.10177638725072602</v>
      </c>
      <c r="Q63" s="3">
        <f>AVERAGE('4C'!$J218:$J248) + Calibration!$C$11</f>
        <v>404.84769106166044</v>
      </c>
      <c r="R63" s="3">
        <v>443.3804591869773</v>
      </c>
      <c r="S63" s="3">
        <v>593.10970530651377</v>
      </c>
      <c r="T63" s="3">
        <f t="shared" si="3"/>
        <v>0.2182252968867287</v>
      </c>
    </row>
    <row r="64" spans="1:20" x14ac:dyDescent="0.25">
      <c r="A64" s="3">
        <f t="shared" si="4"/>
        <v>7.5833333333333233</v>
      </c>
      <c r="B64" s="3">
        <f>AVERAGE('1C'!$J63:$J93) + Calibration!$C$11</f>
        <v>404.44824045254126</v>
      </c>
      <c r="C64" s="3">
        <v>404.97194940521445</v>
      </c>
      <c r="D64" s="3">
        <v>611.46465764879099</v>
      </c>
      <c r="E64" s="3">
        <f t="shared" si="0"/>
        <v>2.9659572161454904E-3</v>
      </c>
      <c r="G64" s="3">
        <f>AVERAGE('2C'!$J63:$J93) + Calibration!$C$11</f>
        <v>404.18574482710204</v>
      </c>
      <c r="H64" s="3">
        <v>407.93838828658841</v>
      </c>
      <c r="I64" s="3">
        <v>608.77163179746969</v>
      </c>
      <c r="J64" s="3">
        <f t="shared" si="1"/>
        <v>2.1252605844281486E-2</v>
      </c>
      <c r="L64" s="3">
        <f>AVERAGE('3C'!$J63:$J93) + Calibration!$C$11</f>
        <v>395.20947695209952</v>
      </c>
      <c r="M64" s="3">
        <v>413.4030247690273</v>
      </c>
      <c r="N64" s="3">
        <v>605.36997013550683</v>
      </c>
      <c r="O64" s="3">
        <f t="shared" si="2"/>
        <v>0.10303678056192882</v>
      </c>
      <c r="Q64" s="3">
        <f>AVERAGE('4C'!$J219:$J249) + Calibration!$C$11</f>
        <v>404.70930946356697</v>
      </c>
      <c r="R64" s="3">
        <v>440.88241771838352</v>
      </c>
      <c r="S64" s="3">
        <v>593.46401966840745</v>
      </c>
      <c r="T64" s="3">
        <f t="shared" si="3"/>
        <v>0.20486167156614593</v>
      </c>
    </row>
    <row r="65" spans="1:20" x14ac:dyDescent="0.25">
      <c r="A65" s="3">
        <f t="shared" si="4"/>
        <v>7.6666666666666563</v>
      </c>
      <c r="B65" s="3">
        <f>AVERAGE('1C'!$J64:$J94) + Calibration!$C$11</f>
        <v>404.21712891758114</v>
      </c>
      <c r="C65" s="3">
        <v>405.36220251629584</v>
      </c>
      <c r="D65" s="3">
        <v>609.97638283541653</v>
      </c>
      <c r="E65" s="3">
        <f t="shared" si="0"/>
        <v>6.4849746902167571E-3</v>
      </c>
      <c r="G65" s="3">
        <f>AVERAGE('2C'!$J64:$J94) + Calibration!$C$11</f>
        <v>404.50102518583464</v>
      </c>
      <c r="H65" s="3">
        <v>407.93838828658841</v>
      </c>
      <c r="I65" s="3">
        <v>609.55118575795245</v>
      </c>
      <c r="J65" s="3">
        <f t="shared" si="1"/>
        <v>1.9467056732854687E-2</v>
      </c>
      <c r="L65" s="3">
        <f>AVERAGE('3C'!$J64:$J94) + Calibration!$C$11</f>
        <v>395.13244120039383</v>
      </c>
      <c r="M65" s="3">
        <v>413.4030247690273</v>
      </c>
      <c r="N65" s="3">
        <v>603.03129408034999</v>
      </c>
      <c r="O65" s="3">
        <f t="shared" si="2"/>
        <v>0.1034730624748242</v>
      </c>
      <c r="Q65" s="3">
        <f>AVERAGE('4C'!$J220:$J250) + Calibration!$C$11</f>
        <v>404.63226943201806</v>
      </c>
      <c r="R65" s="3">
        <v>440.88241771838352</v>
      </c>
      <c r="S65" s="3">
        <v>599.62958989726212</v>
      </c>
      <c r="T65" s="3">
        <f t="shared" si="3"/>
        <v>0.20529797771737404</v>
      </c>
    </row>
    <row r="66" spans="1:20" x14ac:dyDescent="0.25">
      <c r="A66" s="3">
        <f t="shared" si="4"/>
        <v>7.7499999999999893</v>
      </c>
      <c r="B66" s="3">
        <f>AVERAGE('1C'!$J65:$J95) + Calibration!$C$11</f>
        <v>403.92324634843413</v>
      </c>
      <c r="C66" s="3">
        <v>405.36220251629584</v>
      </c>
      <c r="D66" s="3">
        <v>609.97638283541653</v>
      </c>
      <c r="E66" s="3">
        <f t="shared" si="0"/>
        <v>8.1493402165492002E-3</v>
      </c>
      <c r="G66" s="3">
        <f>AVERAGE('2C'!$J65:$J95) + Calibration!$C$11</f>
        <v>404.6408319717271</v>
      </c>
      <c r="H66" s="3">
        <v>407.93838828658841</v>
      </c>
      <c r="I66" s="3">
        <v>611.46465764879099</v>
      </c>
      <c r="J66" s="3">
        <f t="shared" si="1"/>
        <v>1.8675279270645419E-2</v>
      </c>
      <c r="L66" s="3">
        <f>AVERAGE('3C'!$J65:$J95) + Calibration!$C$11</f>
        <v>395.57897436499644</v>
      </c>
      <c r="M66" s="3">
        <v>413.01277165794568</v>
      </c>
      <c r="N66" s="3">
        <v>611.88985472625507</v>
      </c>
      <c r="O66" s="3">
        <f t="shared" si="2"/>
        <v>9.8734032752172254E-2</v>
      </c>
      <c r="Q66" s="3">
        <f>AVERAGE('4C'!$J221:$J251) + Calibration!$C$11</f>
        <v>404.00884178661966</v>
      </c>
      <c r="R66" s="3">
        <v>440.88241771838352</v>
      </c>
      <c r="S66" s="3">
        <v>593.88925926699653</v>
      </c>
      <c r="T66" s="3">
        <f t="shared" si="3"/>
        <v>0.20882867871871413</v>
      </c>
    </row>
    <row r="67" spans="1:20" x14ac:dyDescent="0.25">
      <c r="A67" s="3">
        <f t="shared" si="4"/>
        <v>7.8333333333333224</v>
      </c>
      <c r="B67" s="3">
        <f>AVERAGE('1C'!$J66:$J96) + Calibration!$C$11</f>
        <v>403.42250468935367</v>
      </c>
      <c r="C67" s="3">
        <v>404.97194940521445</v>
      </c>
      <c r="D67" s="3">
        <v>603.45649115781407</v>
      </c>
      <c r="E67" s="3">
        <f t="shared" si="0"/>
        <v>8.7750776697024437E-3</v>
      </c>
      <c r="G67" s="3">
        <f>AVERAGE('2C'!$J66:$J96) + Calibration!$C$11</f>
        <v>404.69504474604821</v>
      </c>
      <c r="H67" s="3">
        <v>407.46991280757265</v>
      </c>
      <c r="I67" s="3">
        <v>611.46465764879099</v>
      </c>
      <c r="J67" s="3">
        <f t="shared" si="1"/>
        <v>1.5715102651808085E-2</v>
      </c>
      <c r="L67" s="3">
        <f>AVERAGE('3C'!$J66:$J96) + Calibration!$C$11</f>
        <v>395.90281726343778</v>
      </c>
      <c r="M67" s="3">
        <v>412.54429617892993</v>
      </c>
      <c r="N67" s="3">
        <v>607.28339950522025</v>
      </c>
      <c r="O67" s="3">
        <f t="shared" si="2"/>
        <v>9.424684116014688E-2</v>
      </c>
      <c r="Q67" s="3">
        <f>AVERAGE('4C'!$J222:$J252) + Calibration!$C$11</f>
        <v>402.78195053792308</v>
      </c>
      <c r="R67" s="3">
        <v>438.69640699293723</v>
      </c>
      <c r="S67" s="3">
        <v>596.15704551972885</v>
      </c>
      <c r="T67" s="3">
        <f t="shared" si="3"/>
        <v>0.20339683089810467</v>
      </c>
    </row>
    <row r="68" spans="1:20" x14ac:dyDescent="0.25">
      <c r="A68" s="3">
        <f t="shared" si="4"/>
        <v>7.9166666666666554</v>
      </c>
      <c r="B68" s="3">
        <f>AVERAGE('1C'!$J67:$J97) + Calibration!$C$11</f>
        <v>403.06014177513782</v>
      </c>
      <c r="C68" s="3">
        <v>404.97194940521445</v>
      </c>
      <c r="D68" s="3">
        <v>605.72428449740039</v>
      </c>
      <c r="E68" s="3">
        <f t="shared" ref="E68:E92" si="5">(C68-B68)/(7*35314.6667/1400)</f>
        <v>1.0827272681447243E-2</v>
      </c>
      <c r="G68" s="3">
        <f>AVERAGE('2C'!$J67:$J97) + Calibration!$C$11</f>
        <v>404.69504474604815</v>
      </c>
      <c r="H68" s="3">
        <v>407.46991280757265</v>
      </c>
      <c r="I68" s="3">
        <v>611.46465764879099</v>
      </c>
      <c r="J68" s="3">
        <f t="shared" ref="J68:J92" si="6">(H68-G68)/(7*35314.6667/1400)</f>
        <v>1.5715102651808407E-2</v>
      </c>
      <c r="L68" s="3">
        <f>AVERAGE('3C'!$J67:$J97) + Calibration!$C$11</f>
        <v>395.33217149810389</v>
      </c>
      <c r="M68" s="3">
        <v>412.54429617892993</v>
      </c>
      <c r="N68" s="3">
        <v>613.80328409596848</v>
      </c>
      <c r="O68" s="3">
        <f t="shared" ref="O68:O92" si="7">(M68-L68)/(7*35314.6667/1400)</f>
        <v>9.7478618881180243E-2</v>
      </c>
      <c r="Q68" s="3">
        <f>AVERAGE('4C'!$J223:$J253) + Calibration!$C$11</f>
        <v>401.95594221921675</v>
      </c>
      <c r="R68" s="3">
        <v>438.30623194809118</v>
      </c>
      <c r="S68" s="3">
        <v>600.40915094459899</v>
      </c>
      <c r="T68" s="3">
        <f t="shared" ref="T68:T92" si="8">(R68-Q68)/(7*35314.6667/1400)</f>
        <v>0.20586511569072477</v>
      </c>
    </row>
    <row r="69" spans="1:20" x14ac:dyDescent="0.25">
      <c r="A69" s="3">
        <f t="shared" ref="A69:A92" si="9">1/12+A68</f>
        <v>7.9999999999999885</v>
      </c>
      <c r="B69" s="3">
        <f>AVERAGE('1C'!$J68:$J98) + Calibration!$C$11</f>
        <v>402.95885072517666</v>
      </c>
      <c r="C69" s="3">
        <v>405.36220251629584</v>
      </c>
      <c r="D69" s="3">
        <v>606.50383845788326</v>
      </c>
      <c r="E69" s="3">
        <f t="shared" si="5"/>
        <v>1.3611068803428224E-2</v>
      </c>
      <c r="G69" s="3">
        <f>AVERAGE('2C'!$J68:$J98) + Calibration!$C$11</f>
        <v>404.59518316372925</v>
      </c>
      <c r="H69" s="3">
        <v>407.93838828658841</v>
      </c>
      <c r="I69" s="3">
        <v>609.55118575795245</v>
      </c>
      <c r="J69" s="3">
        <f t="shared" si="6"/>
        <v>1.8933805329439283E-2</v>
      </c>
      <c r="L69" s="3">
        <f>AVERAGE('3C'!$J68:$J98) + Calibration!$C$11</f>
        <v>396.00268027237126</v>
      </c>
      <c r="M69" s="3">
        <v>413.01277165794568</v>
      </c>
      <c r="N69" s="3">
        <v>613.02377265661084</v>
      </c>
      <c r="O69" s="3">
        <f t="shared" si="7"/>
        <v>9.6334429714860711E-2</v>
      </c>
      <c r="Q69" s="3">
        <f>AVERAGE('4C'!$J224:$J254) + Calibration!$C$11</f>
        <v>401.22266098414826</v>
      </c>
      <c r="R69" s="3">
        <v>438.30623194809118</v>
      </c>
      <c r="S69" s="3">
        <v>596.58224259719282</v>
      </c>
      <c r="T69" s="3">
        <f t="shared" si="8"/>
        <v>0.21001795814169705</v>
      </c>
    </row>
    <row r="70" spans="1:20" x14ac:dyDescent="0.25">
      <c r="A70" s="3">
        <f t="shared" si="9"/>
        <v>8.0833333333333215</v>
      </c>
      <c r="B70" s="3">
        <f>AVERAGE('1C'!$J69:$J99) + Calibration!$C$11</f>
        <v>403.26699801184253</v>
      </c>
      <c r="C70" s="3">
        <v>402.86408298146694</v>
      </c>
      <c r="D70" s="3">
        <v>601.54306178810066</v>
      </c>
      <c r="E70" s="3">
        <f t="shared" si="5"/>
        <v>-2.2818566223398364E-3</v>
      </c>
      <c r="G70" s="3">
        <f>AVERAGE('2C'!$J69:$J99) + Calibration!$C$11</f>
        <v>404.4724971774113</v>
      </c>
      <c r="H70" s="3">
        <v>408.79711687668623</v>
      </c>
      <c r="I70" s="3">
        <v>609.55118575795245</v>
      </c>
      <c r="J70" s="3">
        <f t="shared" si="6"/>
        <v>2.4491918533524955E-2</v>
      </c>
      <c r="L70" s="3">
        <f>AVERAGE('3C'!$J69:$J99) + Calibration!$C$11</f>
        <v>396.00981477105228</v>
      </c>
      <c r="M70" s="3">
        <v>413.01277165794568</v>
      </c>
      <c r="N70" s="3">
        <v>607.63775638823904</v>
      </c>
      <c r="O70" s="3">
        <f t="shared" si="7"/>
        <v>9.6294024413903917E-2</v>
      </c>
      <c r="Q70" s="3">
        <f>AVERAGE('4C'!$J225:$J255) + Calibration!$C$11</f>
        <v>401.04575794366599</v>
      </c>
      <c r="R70" s="3">
        <v>437.91582270453864</v>
      </c>
      <c r="S70" s="3">
        <v>601.11782218951134</v>
      </c>
      <c r="T70" s="3">
        <f t="shared" si="8"/>
        <v>0.20880879366120506</v>
      </c>
    </row>
    <row r="71" spans="1:20" x14ac:dyDescent="0.25">
      <c r="A71" s="3">
        <f t="shared" si="9"/>
        <v>8.1666666666666554</v>
      </c>
      <c r="B71" s="3">
        <f>AVERAGE('1C'!$J70:$J100) + Calibration!$C$11</f>
        <v>401.59358215822988</v>
      </c>
      <c r="C71" s="3">
        <v>402.86408298146694</v>
      </c>
      <c r="D71" s="3">
        <v>606.14952409598959</v>
      </c>
      <c r="E71" s="3">
        <f t="shared" si="5"/>
        <v>7.1953153857009632E-3</v>
      </c>
      <c r="G71" s="3">
        <f>AVERAGE('2C'!$J70:$J100) + Calibration!$C$11</f>
        <v>405.02745161081288</v>
      </c>
      <c r="H71" s="3">
        <v>407.93838828658841</v>
      </c>
      <c r="I71" s="3">
        <v>609.19687139605878</v>
      </c>
      <c r="J71" s="3">
        <f t="shared" si="6"/>
        <v>1.6485709467423806E-2</v>
      </c>
      <c r="L71" s="3">
        <f>AVERAGE('3C'!$J70:$J100) + Calibration!$C$11</f>
        <v>395.84004765586548</v>
      </c>
      <c r="M71" s="3">
        <v>414.65216260267744</v>
      </c>
      <c r="N71" s="3">
        <v>612.59853305802164</v>
      </c>
      <c r="O71" s="3">
        <f t="shared" si="7"/>
        <v>0.10653995466881729</v>
      </c>
      <c r="Q71" s="3">
        <f>AVERAGE('4C'!$J226:$J256) + Calibration!$C$11</f>
        <v>401.27686947862622</v>
      </c>
      <c r="R71" s="3">
        <v>435.80795628079113</v>
      </c>
      <c r="S71" s="3">
        <v>602.6769371973312</v>
      </c>
      <c r="T71" s="3">
        <f t="shared" si="8"/>
        <v>0.19556229764538541</v>
      </c>
    </row>
    <row r="72" spans="1:20" x14ac:dyDescent="0.25">
      <c r="A72" s="3">
        <f t="shared" si="9"/>
        <v>8.2499999999999893</v>
      </c>
      <c r="B72" s="3">
        <f>AVERAGE('1C'!$J71:$J101) + Calibration!$C$11</f>
        <v>400.18979642873728</v>
      </c>
      <c r="C72" s="3">
        <v>402.86408298146694</v>
      </c>
      <c r="D72" s="3">
        <v>604.23605220515105</v>
      </c>
      <c r="E72" s="3">
        <f t="shared" si="5"/>
        <v>1.5145472420554681E-2</v>
      </c>
      <c r="G72" s="3">
        <f>AVERAGE('2C'!$J71:$J101) + Calibration!$C$11</f>
        <v>405.33559889747869</v>
      </c>
      <c r="H72" s="3">
        <v>407.93838828658841</v>
      </c>
      <c r="I72" s="3">
        <v>609.97638283541653</v>
      </c>
      <c r="J72" s="3">
        <f t="shared" si="6"/>
        <v>1.4740557577510515E-2</v>
      </c>
      <c r="L72" s="3">
        <f>AVERAGE('3C'!$J71:$J101) + Calibration!$C$11</f>
        <v>396.01837445753227</v>
      </c>
      <c r="M72" s="3">
        <v>415.12048194922249</v>
      </c>
      <c r="N72" s="3">
        <v>606.50383845788326</v>
      </c>
      <c r="O72" s="3">
        <f t="shared" si="7"/>
        <v>0.10818228955104491</v>
      </c>
      <c r="Q72" s="3">
        <f>AVERAGE('4C'!$J227:$J257) + Calibration!$C$11</f>
        <v>402.04010676314579</v>
      </c>
      <c r="R72" s="3">
        <v>435.33963693424607</v>
      </c>
      <c r="S72" s="3">
        <v>600.76350782761779</v>
      </c>
      <c r="T72" s="3">
        <f t="shared" si="8"/>
        <v>0.1885875376028979</v>
      </c>
    </row>
    <row r="73" spans="1:20" x14ac:dyDescent="0.25">
      <c r="A73" s="3">
        <f t="shared" si="9"/>
        <v>8.3333333333333233</v>
      </c>
      <c r="B73" s="3">
        <f>AVERAGE('1C'!$J72:$J102) + Calibration!$C$11</f>
        <v>399.69618926833795</v>
      </c>
      <c r="C73" s="3">
        <v>405.36220251629584</v>
      </c>
      <c r="D73" s="3">
        <v>601.54306178810066</v>
      </c>
      <c r="E73" s="3">
        <f t="shared" si="5"/>
        <v>3.2088725605658293E-2</v>
      </c>
      <c r="G73" s="3">
        <f>AVERAGE('2C'!$J72:$J102) + Calibration!$C$11</f>
        <v>405.42832740773093</v>
      </c>
      <c r="H73" s="3">
        <v>407.46991280757265</v>
      </c>
      <c r="I73" s="3">
        <v>618.33890620941224</v>
      </c>
      <c r="J73" s="3">
        <f t="shared" si="6"/>
        <v>1.1562252121392507E-2</v>
      </c>
      <c r="L73" s="3">
        <f>AVERAGE('3C'!$J72:$J102) + Calibration!$C$11</f>
        <v>396.29513480049047</v>
      </c>
      <c r="M73" s="3">
        <v>415.51073506030389</v>
      </c>
      <c r="N73" s="3">
        <v>609.55118575795245</v>
      </c>
      <c r="O73" s="3">
        <f t="shared" si="7"/>
        <v>0.1088250410122852</v>
      </c>
      <c r="Q73" s="3">
        <f>AVERAGE('4C'!$J228:$J258) + Calibration!$C$11</f>
        <v>402.24839532072161</v>
      </c>
      <c r="R73" s="3">
        <v>435.80795628079113</v>
      </c>
      <c r="S73" s="3">
        <v>598.07048197629649</v>
      </c>
      <c r="T73" s="3">
        <f t="shared" si="8"/>
        <v>0.1900601879958817</v>
      </c>
    </row>
    <row r="74" spans="1:20" x14ac:dyDescent="0.25">
      <c r="A74" s="3">
        <f t="shared" si="9"/>
        <v>8.4166666666666572</v>
      </c>
      <c r="B74" s="3">
        <f>AVERAGE('1C'!$J73:$J103) + Calibration!$C$11</f>
        <v>399.03281356613729</v>
      </c>
      <c r="C74" s="3">
        <v>405.36220251629584</v>
      </c>
      <c r="D74" s="3">
        <v>602.6769371973312</v>
      </c>
      <c r="E74" s="3">
        <f t="shared" si="5"/>
        <v>3.5845667206359587E-2</v>
      </c>
      <c r="G74" s="3">
        <f>AVERAGE('2C'!$J73:$J103) + Calibration!$C$11</f>
        <v>405.65230729723896</v>
      </c>
      <c r="H74" s="3">
        <v>408.32871946390583</v>
      </c>
      <c r="I74" s="3">
        <v>619.11846725674911</v>
      </c>
      <c r="J74" s="3">
        <f t="shared" si="6"/>
        <v>1.5157510557316765E-2</v>
      </c>
      <c r="L74" s="3">
        <f>AVERAGE('3C'!$J73:$J103) + Calibration!$C$11</f>
        <v>396.68032069209085</v>
      </c>
      <c r="M74" s="3">
        <v>415.97921053931987</v>
      </c>
      <c r="N74" s="3">
        <v>608.4173103487218</v>
      </c>
      <c r="O74" s="3">
        <f t="shared" si="7"/>
        <v>0.10929674070648396</v>
      </c>
      <c r="Q74" s="3">
        <f>AVERAGE('4C'!$J229:$J259) + Calibration!$C$11</f>
        <v>402.34825832965493</v>
      </c>
      <c r="R74" s="3">
        <v>435.80795628079113</v>
      </c>
      <c r="S74" s="3">
        <v>596.93660656706584</v>
      </c>
      <c r="T74" s="3">
        <f t="shared" si="8"/>
        <v>0.18949462689470153</v>
      </c>
    </row>
    <row r="75" spans="1:20" x14ac:dyDescent="0.25">
      <c r="A75" s="3">
        <f t="shared" si="9"/>
        <v>8.4999999999999911</v>
      </c>
      <c r="B75" s="3">
        <f>AVERAGE('1C'!$J74:$J104) + Calibration!$C$11</f>
        <v>398.22963107804435</v>
      </c>
      <c r="C75" s="3">
        <v>405.83052186284112</v>
      </c>
      <c r="D75" s="3">
        <v>601.54306178810066</v>
      </c>
      <c r="E75" s="3">
        <f t="shared" si="5"/>
        <v>4.3046651689320765E-2</v>
      </c>
      <c r="G75" s="3">
        <f>AVERAGE('2C'!$J74:$J104) + Calibration!$C$11</f>
        <v>406.06887870593278</v>
      </c>
      <c r="H75" s="3">
        <v>408.32871946390583</v>
      </c>
      <c r="I75" s="3">
        <v>616.42543431857359</v>
      </c>
      <c r="J75" s="3">
        <f t="shared" si="6"/>
        <v>1.2798312820962015E-2</v>
      </c>
      <c r="L75" s="3">
        <f>AVERAGE('3C'!$J74:$J104) + Calibration!$C$11</f>
        <v>396.86578056582437</v>
      </c>
      <c r="M75" s="3">
        <v>415.12048194922249</v>
      </c>
      <c r="N75" s="3">
        <v>605.72428449740039</v>
      </c>
      <c r="O75" s="3">
        <f t="shared" si="7"/>
        <v>0.10338311579419848</v>
      </c>
      <c r="Q75" s="3">
        <f>AVERAGE('4C'!$J230:$J260) + Calibration!$C$11</f>
        <v>402.71062124387072</v>
      </c>
      <c r="R75" s="3">
        <v>434.94938382316445</v>
      </c>
      <c r="S75" s="3">
        <v>597.7161605275486</v>
      </c>
      <c r="T75" s="3">
        <f t="shared" si="8"/>
        <v>0.1825800189658521</v>
      </c>
    </row>
    <row r="76" spans="1:20" x14ac:dyDescent="0.25">
      <c r="A76" s="3">
        <f t="shared" si="9"/>
        <v>8.583333333333325</v>
      </c>
      <c r="B76" s="3">
        <f>AVERAGE('1C'!$J75:$J105) + Calibration!$C$11</f>
        <v>398.46930087287018</v>
      </c>
      <c r="C76" s="3">
        <v>405.36220251629584</v>
      </c>
      <c r="D76" s="3">
        <v>601.54306178810066</v>
      </c>
      <c r="E76" s="3">
        <f t="shared" si="5"/>
        <v>3.903704770587943E-2</v>
      </c>
      <c r="G76" s="3">
        <f>AVERAGE('2C'!$J75:$J105) + Calibration!$C$11</f>
        <v>407.41845594094735</v>
      </c>
      <c r="H76" s="3">
        <v>407.93838828658841</v>
      </c>
      <c r="I76" s="3">
        <v>614.1576480658415</v>
      </c>
      <c r="J76" s="3">
        <f t="shared" si="6"/>
        <v>2.9445688957390184E-3</v>
      </c>
      <c r="L76" s="3">
        <f>AVERAGE('3C'!$J75:$J105) + Calibration!$C$11</f>
        <v>396.83582308975866</v>
      </c>
      <c r="M76" s="3">
        <v>412.54429617892993</v>
      </c>
      <c r="N76" s="3">
        <v>603.45649115781407</v>
      </c>
      <c r="O76" s="3">
        <f t="shared" si="7"/>
        <v>8.8962884586257535E-2</v>
      </c>
      <c r="Q76" s="3">
        <f>AVERAGE('4C'!$J231:$J261) + Calibration!$C$11</f>
        <v>402.65783651057734</v>
      </c>
      <c r="R76" s="3">
        <v>433.23192664296948</v>
      </c>
      <c r="S76" s="3">
        <v>601.54306178810066</v>
      </c>
      <c r="T76" s="3">
        <f t="shared" si="8"/>
        <v>0.17315236409914717</v>
      </c>
    </row>
    <row r="77" spans="1:20" x14ac:dyDescent="0.25">
      <c r="A77" s="3">
        <f t="shared" si="9"/>
        <v>8.666666666666659</v>
      </c>
      <c r="B77" s="3">
        <f>AVERAGE('1C'!$J76:$J106) + Calibration!$C$11</f>
        <v>398.46217065403232</v>
      </c>
      <c r="C77" s="3">
        <v>404.97194940521445</v>
      </c>
      <c r="D77" s="3">
        <v>602.6769371973312</v>
      </c>
      <c r="E77" s="3">
        <f t="shared" si="5"/>
        <v>3.6867281271450454E-2</v>
      </c>
      <c r="G77" s="3">
        <f>AVERAGE('2C'!$J76:$J106) + Calibration!$C$11</f>
        <v>408.10465890037568</v>
      </c>
      <c r="H77" s="3">
        <v>407.93838828658841</v>
      </c>
      <c r="I77" s="3">
        <v>616.07111995668004</v>
      </c>
      <c r="J77" s="3">
        <f t="shared" si="6"/>
        <v>-9.4165189324737998E-4</v>
      </c>
      <c r="L77" s="3">
        <f>AVERAGE('3C'!$J76:$J106) + Calibration!$C$11</f>
        <v>396.53623406295833</v>
      </c>
      <c r="M77" s="3">
        <v>415.51073506030389</v>
      </c>
      <c r="N77" s="3">
        <v>602.6769371973312</v>
      </c>
      <c r="O77" s="3">
        <f t="shared" si="7"/>
        <v>0.10745960684570502</v>
      </c>
      <c r="Q77" s="3">
        <f>AVERAGE('4C'!$J232:$J262) + Calibration!$C$11</f>
        <v>402.0187132534034</v>
      </c>
      <c r="R77" s="3">
        <v>432.84151739941694</v>
      </c>
      <c r="S77" s="3">
        <v>597.29092092895939</v>
      </c>
      <c r="T77" s="3">
        <f t="shared" si="8"/>
        <v>0.1745609234138038</v>
      </c>
    </row>
    <row r="78" spans="1:20" x14ac:dyDescent="0.25">
      <c r="A78" s="3">
        <f t="shared" si="9"/>
        <v>8.7499999999999929</v>
      </c>
      <c r="B78" s="3">
        <f>AVERAGE('1C'!$J77:$J107) + Calibration!$C$11</f>
        <v>398.39226512116448</v>
      </c>
      <c r="C78" s="3">
        <v>405.83052186284112</v>
      </c>
      <c r="D78" s="3">
        <v>600.76350782761779</v>
      </c>
      <c r="E78" s="3">
        <f t="shared" si="5"/>
        <v>4.2125595038826395E-2</v>
      </c>
      <c r="G78" s="3">
        <f>AVERAGE('2C'!$J77:$J107) + Calibration!$C$11</f>
        <v>408.0818330697623</v>
      </c>
      <c r="H78" s="3">
        <v>408.32871946390583</v>
      </c>
      <c r="I78" s="3">
        <v>610.33073971843521</v>
      </c>
      <c r="J78" s="3">
        <f t="shared" si="6"/>
        <v>1.3982088305736732E-3</v>
      </c>
      <c r="L78" s="3">
        <f>AVERAGE('3C'!$J77:$J107) + Calibration!$C$11</f>
        <v>397.97854408806853</v>
      </c>
      <c r="M78" s="3">
        <v>415.12048194922249</v>
      </c>
      <c r="N78" s="3">
        <v>597.7161605275486</v>
      </c>
      <c r="O78" s="3">
        <f t="shared" si="7"/>
        <v>9.708112499985147E-2</v>
      </c>
      <c r="Q78" s="3">
        <f>AVERAGE('4C'!$J233:$J263) + Calibration!$C$11</f>
        <v>401.53366435286966</v>
      </c>
      <c r="R78" s="3">
        <v>432.84151739941694</v>
      </c>
      <c r="S78" s="3">
        <v>601.54306178810066</v>
      </c>
      <c r="T78" s="3">
        <f t="shared" si="8"/>
        <v>0.17730793447668175</v>
      </c>
    </row>
    <row r="79" spans="1:20" x14ac:dyDescent="0.25">
      <c r="A79" s="3">
        <f t="shared" si="9"/>
        <v>8.8333333333333268</v>
      </c>
      <c r="B79" s="3">
        <f>AVERAGE('1C'!$J78:$J108) + Calibration!$C$11</f>
        <v>398.57772499489801</v>
      </c>
      <c r="C79" s="3">
        <v>405.83052186284112</v>
      </c>
      <c r="D79" s="3">
        <v>595.37749155924598</v>
      </c>
      <c r="E79" s="3">
        <f t="shared" si="5"/>
        <v>4.107526727949052E-2</v>
      </c>
      <c r="G79" s="3">
        <f>AVERAGE('2C'!$J78:$J108) + Calibration!$C$11</f>
        <v>408.09752582830896</v>
      </c>
      <c r="H79" s="3">
        <v>407.93838828658841</v>
      </c>
      <c r="I79" s="3">
        <v>615.71675598680702</v>
      </c>
      <c r="J79" s="3">
        <f t="shared" si="6"/>
        <v>-9.0125467173418931E-4</v>
      </c>
      <c r="L79" s="3">
        <f>AVERAGE('3C'!$J78:$J108) + Calibration!$C$11</f>
        <v>399.17404696644303</v>
      </c>
      <c r="M79" s="3">
        <v>415.51073506030389</v>
      </c>
      <c r="N79" s="3">
        <v>601.54306178810066</v>
      </c>
      <c r="O79" s="3">
        <f t="shared" si="7"/>
        <v>9.2520698171339982E-2</v>
      </c>
      <c r="Q79" s="3">
        <f>AVERAGE('4C'!$J234:$J264) + Calibration!$C$11</f>
        <v>401.73481698514979</v>
      </c>
      <c r="R79" s="3">
        <v>433.23192664296948</v>
      </c>
      <c r="S79" s="3">
        <v>597.7161605275486</v>
      </c>
      <c r="T79" s="3">
        <f t="shared" si="8"/>
        <v>0.17837976456291849</v>
      </c>
    </row>
    <row r="80" spans="1:20" x14ac:dyDescent="0.25">
      <c r="A80" s="3">
        <f t="shared" si="9"/>
        <v>8.9166666666666607</v>
      </c>
      <c r="B80" s="3">
        <f>AVERAGE('1C'!$J79:$J109) + Calibration!$C$11</f>
        <v>398.02134252046864</v>
      </c>
      <c r="C80" s="3">
        <v>405.36220251629584</v>
      </c>
      <c r="D80" s="3">
        <v>599.62958989726212</v>
      </c>
      <c r="E80" s="3">
        <f t="shared" si="5"/>
        <v>4.1574001296335053E-2</v>
      </c>
      <c r="G80" s="3">
        <f>AVERAGE('2C'!$J79:$J109) + Calibration!$C$11</f>
        <v>408.63678750316393</v>
      </c>
      <c r="H80" s="3">
        <v>407.93838828658841</v>
      </c>
      <c r="I80" s="3">
        <v>616.07111995668004</v>
      </c>
      <c r="J80" s="3">
        <f t="shared" si="6"/>
        <v>-3.9552926975551716E-3</v>
      </c>
      <c r="L80" s="3">
        <f>AVERAGE('3C'!$J79:$J109) + Calibration!$C$11</f>
        <v>399.80746519257804</v>
      </c>
      <c r="M80" s="3">
        <v>415.51073506030389</v>
      </c>
      <c r="N80" s="3">
        <v>601.11782218951134</v>
      </c>
      <c r="O80" s="3">
        <f t="shared" si="7"/>
        <v>8.8933416821548816E-2</v>
      </c>
      <c r="Q80" s="3">
        <f>AVERAGE('4C'!$J235:$J265) + Calibration!$C$11</f>
        <v>402.05009734388238</v>
      </c>
      <c r="R80" s="3">
        <v>434.09065523306685</v>
      </c>
      <c r="S80" s="3">
        <v>604.94473053691763</v>
      </c>
      <c r="T80" s="3">
        <f t="shared" si="8"/>
        <v>0.18145751260444129</v>
      </c>
    </row>
    <row r="81" spans="1:20" x14ac:dyDescent="0.25">
      <c r="A81" s="3">
        <f t="shared" si="9"/>
        <v>8.9999999999999947</v>
      </c>
      <c r="B81" s="3">
        <f>AVERAGE('1C'!$J80:$J110) + Calibration!$C$11</f>
        <v>397.38935233536137</v>
      </c>
      <c r="C81" s="3">
        <v>405.36220251629584</v>
      </c>
      <c r="D81" s="3">
        <v>597.7161605275486</v>
      </c>
      <c r="E81" s="3">
        <f t="shared" si="5"/>
        <v>4.5153195122379398E-2</v>
      </c>
      <c r="G81" s="3">
        <f>AVERAGE('2C'!$J80:$J110) + Calibration!$C$11</f>
        <v>408.80655461835062</v>
      </c>
      <c r="H81" s="3">
        <v>407.46991280757265</v>
      </c>
      <c r="I81" s="3">
        <v>615.71675598680702</v>
      </c>
      <c r="J81" s="3">
        <f t="shared" si="6"/>
        <v>-7.5698962254567284E-3</v>
      </c>
      <c r="L81" s="3">
        <f>AVERAGE('3C'!$J80:$J110) + Calibration!$C$11</f>
        <v>399.9458482172858</v>
      </c>
      <c r="M81" s="3">
        <v>415.12048194922249</v>
      </c>
      <c r="N81" s="3">
        <v>599.98395386713503</v>
      </c>
      <c r="O81" s="3">
        <f t="shared" si="7"/>
        <v>8.5939555147701241E-2</v>
      </c>
      <c r="Q81" s="3">
        <f>AVERAGE('4C'!$J236:$J266) + Calibration!$C$11</f>
        <v>402.08861735965684</v>
      </c>
      <c r="R81" s="3">
        <v>433.70024598951454</v>
      </c>
      <c r="S81" s="3">
        <v>602.32262283543764</v>
      </c>
      <c r="T81" s="3">
        <f t="shared" si="8"/>
        <v>0.17902832779592792</v>
      </c>
    </row>
    <row r="82" spans="1:20" x14ac:dyDescent="0.25">
      <c r="A82" s="3">
        <f t="shared" si="9"/>
        <v>9.0833333333333286</v>
      </c>
      <c r="B82" s="3">
        <f>AVERAGE('1C'!$J81:$J111) + Calibration!$C$11</f>
        <v>397.16537244585339</v>
      </c>
      <c r="C82" s="3">
        <v>405.36220251629584</v>
      </c>
      <c r="D82" s="3">
        <v>596.15704551972885</v>
      </c>
      <c r="E82" s="3">
        <f t="shared" si="5"/>
        <v>4.6421675957329336E-2</v>
      </c>
      <c r="G82" s="3">
        <f>AVERAGE('2C'!$J81:$J111) + Calibration!$C$11</f>
        <v>408.92211038583082</v>
      </c>
      <c r="H82" s="3">
        <v>407.93838828658841</v>
      </c>
      <c r="I82" s="3">
        <v>615.29155890934294</v>
      </c>
      <c r="J82" s="3">
        <f t="shared" si="6"/>
        <v>-5.5711815580715279E-3</v>
      </c>
      <c r="L82" s="3">
        <f>AVERAGE('3C'!$J81:$J111) + Calibration!$C$11</f>
        <v>399.98436680644591</v>
      </c>
      <c r="M82" s="3">
        <v>415.51073506030389</v>
      </c>
      <c r="N82" s="3">
        <v>605.72428449740039</v>
      </c>
      <c r="O82" s="3">
        <f t="shared" si="7"/>
        <v>8.7931557648584457E-2</v>
      </c>
      <c r="Q82" s="3">
        <f>AVERAGE('4C'!$J237:$J267) + Calibration!$C$11</f>
        <v>401.86464032337767</v>
      </c>
      <c r="R82" s="3">
        <v>433.70024598951454</v>
      </c>
      <c r="S82" s="3">
        <v>604.23605220515105</v>
      </c>
      <c r="T82" s="3">
        <f t="shared" si="8"/>
        <v>0.18029679247198938</v>
      </c>
    </row>
    <row r="83" spans="1:20" x14ac:dyDescent="0.25">
      <c r="A83" s="3">
        <f t="shared" si="9"/>
        <v>9.1666666666666625</v>
      </c>
      <c r="B83" s="3">
        <f>AVERAGE('1C'!$J82:$J112) + Calibration!$C$11</f>
        <v>397.38078979565256</v>
      </c>
      <c r="C83" s="3">
        <v>405.83052186284112</v>
      </c>
      <c r="D83" s="3">
        <v>590.84191196692746</v>
      </c>
      <c r="E83" s="3">
        <f t="shared" si="5"/>
        <v>4.7853953367134917E-2</v>
      </c>
      <c r="G83" s="3">
        <f>AVERAGE('2C'!$J82:$J112) + Calibration!$C$11</f>
        <v>408.70526356838946</v>
      </c>
      <c r="H83" s="3">
        <v>407.07965969649103</v>
      </c>
      <c r="I83" s="3">
        <v>612.24421869612797</v>
      </c>
      <c r="J83" s="3">
        <f t="shared" si="6"/>
        <v>-9.2063950975837458E-3</v>
      </c>
      <c r="L83" s="3">
        <f>AVERAGE('3C'!$J82:$J112) + Calibration!$C$11</f>
        <v>400.51649398261964</v>
      </c>
      <c r="M83" s="3">
        <v>415.51073506030389</v>
      </c>
      <c r="N83" s="3">
        <v>604.23605220515105</v>
      </c>
      <c r="O83" s="3">
        <f t="shared" si="7"/>
        <v>8.4917924923721563E-2</v>
      </c>
      <c r="Q83" s="3">
        <f>AVERAGE('4C'!$J238:$J268) + Calibration!$C$11</f>
        <v>401.95023433494902</v>
      </c>
      <c r="R83" s="3">
        <v>433.70024598951454</v>
      </c>
      <c r="S83" s="3">
        <v>601.11782218951134</v>
      </c>
      <c r="T83" s="3">
        <f t="shared" si="8"/>
        <v>0.17981204197272246</v>
      </c>
    </row>
    <row r="84" spans="1:20" x14ac:dyDescent="0.25">
      <c r="A84" s="3">
        <f t="shared" si="9"/>
        <v>9.2499999999999964</v>
      </c>
      <c r="B84" s="3">
        <f>AVERAGE('1C'!$J83:$J113) + Calibration!$C$11</f>
        <v>397.52060086138817</v>
      </c>
      <c r="C84" s="3">
        <v>408.32871946390583</v>
      </c>
      <c r="D84" s="3">
        <v>592.33014425917679</v>
      </c>
      <c r="E84" s="3">
        <f t="shared" si="5"/>
        <v>6.1210367320372591E-2</v>
      </c>
      <c r="G84" s="3">
        <f>AVERAGE('2C'!$J83:$J113) + Calibration!$C$11</f>
        <v>408.0818330697623</v>
      </c>
      <c r="H84" s="3">
        <v>407.07965969649103</v>
      </c>
      <c r="I84" s="3">
        <v>609.55118575795245</v>
      </c>
      <c r="J84" s="3">
        <f t="shared" si="6"/>
        <v>-5.6756779373554828E-3</v>
      </c>
      <c r="L84" s="3">
        <f>AVERAGE('3C'!$J83:$J113) + Calibration!$C$11</f>
        <v>400.73904583109993</v>
      </c>
      <c r="M84" s="3">
        <v>415.97921053931987</v>
      </c>
      <c r="N84" s="3">
        <v>601.89738323684844</v>
      </c>
      <c r="O84" s="3">
        <f t="shared" si="7"/>
        <v>8.6310681268414374E-2</v>
      </c>
      <c r="Q84" s="3">
        <f>AVERAGE('4C'!$J239:$J269) + Calibration!$C$11</f>
        <v>402.08861593304243</v>
      </c>
      <c r="R84" s="3">
        <v>432.84151739941694</v>
      </c>
      <c r="S84" s="3">
        <v>600.40915094459899</v>
      </c>
      <c r="T84" s="3">
        <f t="shared" si="8"/>
        <v>0.17416503872242128</v>
      </c>
    </row>
    <row r="85" spans="1:20" x14ac:dyDescent="0.25">
      <c r="A85" s="3">
        <f t="shared" si="9"/>
        <v>9.3333333333333304</v>
      </c>
      <c r="B85" s="3">
        <f>AVERAGE('1C'!$J84:$J114) + Calibration!$C$11</f>
        <v>397.82874814805399</v>
      </c>
      <c r="C85" s="3">
        <v>407.93838828658841</v>
      </c>
      <c r="D85" s="3">
        <v>596.93660656706584</v>
      </c>
      <c r="E85" s="3">
        <f t="shared" si="5"/>
        <v>5.725462581547975E-2</v>
      </c>
      <c r="G85" s="3">
        <f>AVERAGE('2C'!$J84:$J114) + Calibration!$C$11</f>
        <v>408.19025433856132</v>
      </c>
      <c r="H85" s="3">
        <v>409.65584546678383</v>
      </c>
      <c r="I85" s="3">
        <v>605.72428449740039</v>
      </c>
      <c r="J85" s="3">
        <f t="shared" si="6"/>
        <v>8.3001838339451933E-3</v>
      </c>
      <c r="L85" s="3">
        <f>AVERAGE('3C'!$J84:$J114) + Calibration!$C$11</f>
        <v>400.47654877904637</v>
      </c>
      <c r="M85" s="3">
        <v>415.97921053931987</v>
      </c>
      <c r="N85" s="3">
        <v>604.59040908816974</v>
      </c>
      <c r="O85" s="3">
        <f t="shared" si="7"/>
        <v>8.779729902008955E-2</v>
      </c>
      <c r="Q85" s="3">
        <f>AVERAGE('4C'!$J240:$J270) + Calibration!$C$11</f>
        <v>402.29690306400374</v>
      </c>
      <c r="R85" s="3">
        <v>433.70024598951454</v>
      </c>
      <c r="S85" s="3">
        <v>604.94473053691763</v>
      </c>
      <c r="T85" s="3">
        <f t="shared" si="8"/>
        <v>0.17784872892775055</v>
      </c>
    </row>
    <row r="86" spans="1:20" x14ac:dyDescent="0.25">
      <c r="A86" s="3">
        <f t="shared" si="9"/>
        <v>9.4166666666666643</v>
      </c>
      <c r="B86" s="3">
        <f>AVERAGE('1C'!$J85:$J115) + Calibration!$C$11</f>
        <v>398.66189239205596</v>
      </c>
      <c r="C86" s="3">
        <v>408.32871946390583</v>
      </c>
      <c r="D86" s="3">
        <v>596.58224259719282</v>
      </c>
      <c r="E86" s="3">
        <f t="shared" si="5"/>
        <v>5.4746811878305879E-2</v>
      </c>
      <c r="G86" s="3">
        <f>AVERAGE('2C'!$J85:$J115) + Calibration!$C$11</f>
        <v>407.57252887097297</v>
      </c>
      <c r="H86" s="3">
        <v>410.0461766441008</v>
      </c>
      <c r="I86" s="3">
        <v>610.68510368830823</v>
      </c>
      <c r="J86" s="3">
        <f t="shared" si="6"/>
        <v>1.4009180911385028E-2</v>
      </c>
      <c r="L86" s="3">
        <f>AVERAGE('3C'!$J85:$J115) + Calibration!$C$11</f>
        <v>399.81317022361685</v>
      </c>
      <c r="M86" s="3">
        <v>418.08692083059645</v>
      </c>
      <c r="N86" s="3">
        <v>604.59040908816974</v>
      </c>
      <c r="O86" s="3">
        <f t="shared" si="7"/>
        <v>0.1034909985826348</v>
      </c>
      <c r="Q86" s="3">
        <f>AVERAGE('4C'!$J241:$J271) + Calibration!$C$11</f>
        <v>402.29690306400374</v>
      </c>
      <c r="R86" s="3">
        <v>433.70024598951454</v>
      </c>
      <c r="S86" s="3">
        <v>600.76350782761779</v>
      </c>
      <c r="T86" s="3">
        <f t="shared" si="8"/>
        <v>0.17784872892775055</v>
      </c>
    </row>
    <row r="87" spans="1:20" x14ac:dyDescent="0.25">
      <c r="A87" s="3">
        <f t="shared" si="9"/>
        <v>9.4999999999999982</v>
      </c>
      <c r="B87" s="3">
        <f>AVERAGE('1C'!$J86:$J116) + Calibration!$C$11</f>
        <v>399.02425102642849</v>
      </c>
      <c r="C87" s="3">
        <v>407.93838828658841</v>
      </c>
      <c r="D87" s="3">
        <v>601.89738323684844</v>
      </c>
      <c r="E87" s="3">
        <f t="shared" si="5"/>
        <v>5.0484051489914916E-2</v>
      </c>
      <c r="G87" s="3">
        <f>AVERAGE('2C'!$J86:$J116) + Calibration!$C$11</f>
        <v>407.40276032917171</v>
      </c>
      <c r="H87" s="3">
        <v>407.46991280757265</v>
      </c>
      <c r="I87" s="3">
        <v>612.24421869612797</v>
      </c>
      <c r="J87" s="3">
        <f t="shared" si="6"/>
        <v>3.8030928606182804E-4</v>
      </c>
      <c r="L87" s="3">
        <f>AVERAGE('3C'!$J86:$J116) + Calibration!$C$11</f>
        <v>399.71187917365569</v>
      </c>
      <c r="M87" s="3">
        <v>418.08692083059645</v>
      </c>
      <c r="N87" s="3">
        <v>603.45649115781407</v>
      </c>
      <c r="O87" s="3">
        <f t="shared" si="7"/>
        <v>0.10406464720756242</v>
      </c>
      <c r="Q87" s="3">
        <f>AVERAGE('4C'!$J242:$J272) + Calibration!$C$11</f>
        <v>401.04718883792259</v>
      </c>
      <c r="R87" s="3">
        <v>432.84151739941694</v>
      </c>
      <c r="S87" s="3">
        <v>603.45649115781407</v>
      </c>
      <c r="T87" s="3">
        <f t="shared" si="8"/>
        <v>0.18006302498386231</v>
      </c>
    </row>
    <row r="88" spans="1:20" x14ac:dyDescent="0.25">
      <c r="A88" s="3">
        <f t="shared" si="9"/>
        <v>9.5833333333333321</v>
      </c>
      <c r="B88" s="3">
        <f>AVERAGE('1C'!$J87:$J117) + Calibration!$C$11</f>
        <v>398.96290803326946</v>
      </c>
      <c r="C88" s="3">
        <v>405.36220251629584</v>
      </c>
      <c r="D88" s="3">
        <v>602.32262283543764</v>
      </c>
      <c r="E88" s="3">
        <f t="shared" si="5"/>
        <v>3.6241568056630591E-2</v>
      </c>
      <c r="G88" s="3">
        <f>AVERAGE('2C'!$J87:$J117) + Calibration!$C$11</f>
        <v>406.230084708025</v>
      </c>
      <c r="H88" s="3">
        <v>408.32871946390583</v>
      </c>
      <c r="I88" s="3">
        <v>607.28339950522025</v>
      </c>
      <c r="J88" s="3">
        <f t="shared" si="6"/>
        <v>1.188534369421543E-2</v>
      </c>
      <c r="L88" s="3">
        <f>AVERAGE('3C'!$J87:$J117) + Calibration!$C$11</f>
        <v>399.70474610158902</v>
      </c>
      <c r="M88" s="3">
        <v>420.58511843166116</v>
      </c>
      <c r="N88" s="3">
        <v>601.11782218951134</v>
      </c>
      <c r="O88" s="3">
        <f t="shared" si="7"/>
        <v>0.11825326008285465</v>
      </c>
      <c r="Q88" s="3">
        <f>AVERAGE('4C'!$J243:$J273) + Calibration!$C$11</f>
        <v>401.36389723768292</v>
      </c>
      <c r="R88" s="3">
        <v>432.84151739941694</v>
      </c>
      <c r="S88" s="3">
        <v>605.72428449740039</v>
      </c>
      <c r="T88" s="3">
        <f t="shared" si="8"/>
        <v>0.17826938834868869</v>
      </c>
    </row>
    <row r="89" spans="1:20" x14ac:dyDescent="0.25">
      <c r="A89" s="3">
        <f t="shared" si="9"/>
        <v>9.6666666666666661</v>
      </c>
      <c r="B89" s="3">
        <f>AVERAGE('1C'!$J88:$J118) + Calibration!$C$11</f>
        <v>398.98715905168177</v>
      </c>
      <c r="C89" s="3">
        <v>405.36220251629584</v>
      </c>
      <c r="D89" s="3">
        <v>601.11782218951134</v>
      </c>
      <c r="E89" s="3">
        <f t="shared" si="5"/>
        <v>3.6104225582930763E-2</v>
      </c>
      <c r="G89" s="3">
        <f>AVERAGE('2C'!$J88:$J118) + Calibration!$C$11</f>
        <v>405.46684599689098</v>
      </c>
      <c r="H89" s="3">
        <v>407.93838828658841</v>
      </c>
      <c r="I89" s="3">
        <v>609.19687139605878</v>
      </c>
      <c r="J89" s="3">
        <f t="shared" si="6"/>
        <v>1.3997256781117656E-2</v>
      </c>
      <c r="L89" s="3">
        <f>AVERAGE('3C'!$J88:$J118) + Calibration!$C$11</f>
        <v>400.14414476751057</v>
      </c>
      <c r="M89" s="3">
        <v>417.61860148405162</v>
      </c>
      <c r="N89" s="3">
        <v>601.11782218951134</v>
      </c>
      <c r="O89" s="3">
        <f t="shared" si="7"/>
        <v>9.8964302084386113E-2</v>
      </c>
      <c r="Q89" s="3">
        <f>AVERAGE('4C'!$J244:$J274) + Calibration!$C$11</f>
        <v>401.13278570272269</v>
      </c>
      <c r="R89" s="3">
        <v>436.19836552434367</v>
      </c>
      <c r="S89" s="3">
        <v>606.50383845788326</v>
      </c>
      <c r="T89" s="3">
        <f t="shared" si="8"/>
        <v>0.19858932901451387</v>
      </c>
    </row>
    <row r="90" spans="1:20" x14ac:dyDescent="0.25">
      <c r="A90" s="3">
        <f t="shared" si="9"/>
        <v>9.75</v>
      </c>
      <c r="B90" s="3">
        <f>AVERAGE('1C'!$J89:$J119) + Calibration!$C$11</f>
        <v>400.28965943767071</v>
      </c>
      <c r="C90" s="3">
        <v>405.83052186284112</v>
      </c>
      <c r="D90" s="3">
        <v>605.72428449740039</v>
      </c>
      <c r="E90" s="3">
        <f t="shared" si="5"/>
        <v>3.1379950275279907E-2</v>
      </c>
      <c r="G90" s="3">
        <f>AVERAGE('2C'!$J89:$J119) + Calibration!$C$11</f>
        <v>405.40550300373201</v>
      </c>
      <c r="H90" s="3">
        <v>408.32871946390583</v>
      </c>
      <c r="I90" s="3">
        <v>609.55118575795245</v>
      </c>
      <c r="J90" s="3">
        <f t="shared" si="6"/>
        <v>1.6555254421663952E-2</v>
      </c>
      <c r="L90" s="3">
        <f>AVERAGE('3C'!$J89:$J119) + Calibration!$C$11</f>
        <v>399.96724172702818</v>
      </c>
      <c r="M90" s="3">
        <v>420.58511843166116</v>
      </c>
      <c r="N90" s="3">
        <v>602.32262283543764</v>
      </c>
      <c r="O90" s="3">
        <f t="shared" si="7"/>
        <v>0.11676665041062373</v>
      </c>
      <c r="Q90" s="3">
        <f>AVERAGE('4C'!$J245:$J275) + Calibration!$C$11</f>
        <v>401.20268695574731</v>
      </c>
      <c r="R90" s="3">
        <v>435.80795628079113</v>
      </c>
      <c r="S90" s="3">
        <v>606.85820242775617</v>
      </c>
      <c r="T90" s="3">
        <f t="shared" si="8"/>
        <v>0.195982420669675</v>
      </c>
    </row>
    <row r="91" spans="1:20" x14ac:dyDescent="0.25">
      <c r="A91" s="3">
        <f t="shared" si="9"/>
        <v>9.8333333333333339</v>
      </c>
      <c r="B91" s="3">
        <f>AVERAGE('1C'!$J90:$J120) + Calibration!$C$11</f>
        <v>400.77613637923218</v>
      </c>
      <c r="C91" s="3">
        <v>405.36220251629584</v>
      </c>
      <c r="D91" s="3">
        <v>608.77163179746969</v>
      </c>
      <c r="E91" s="3">
        <f t="shared" si="5"/>
        <v>2.5972586268603538E-2</v>
      </c>
      <c r="G91" s="3">
        <f>AVERAGE('2C'!$J90:$J120) + Calibration!$C$11</f>
        <v>405.48967325411871</v>
      </c>
      <c r="H91" s="3">
        <v>407.93838828658841</v>
      </c>
      <c r="I91" s="3">
        <v>609.97638283541653</v>
      </c>
      <c r="J91" s="3">
        <f t="shared" si="6"/>
        <v>1.386797759283223E-2</v>
      </c>
      <c r="L91" s="3">
        <f>AVERAGE('3C'!$J90:$J120) + Calibration!$C$11</f>
        <v>400.36098587849415</v>
      </c>
      <c r="M91" s="3">
        <v>417.22819224049908</v>
      </c>
      <c r="N91" s="3">
        <v>601.11782218951134</v>
      </c>
      <c r="O91" s="3">
        <f t="shared" si="7"/>
        <v>9.5525219055826088E-2</v>
      </c>
      <c r="Q91" s="3">
        <f>AVERAGE('4C'!$J246:$J276) + Calibration!$C$11</f>
        <v>401.4109712334797</v>
      </c>
      <c r="R91" s="3">
        <v>435.80795628079113</v>
      </c>
      <c r="S91" s="3">
        <v>603.81085512768698</v>
      </c>
      <c r="T91" s="3">
        <f t="shared" si="8"/>
        <v>0.19480282988094252</v>
      </c>
    </row>
    <row r="92" spans="1:20" x14ac:dyDescent="0.25">
      <c r="A92" s="3">
        <f t="shared" si="9"/>
        <v>9.9166666666666679</v>
      </c>
      <c r="B92" s="3">
        <f>AVERAGE('1C'!$J91:$J121) + Calibration!$C$11</f>
        <v>401.2084005464726</v>
      </c>
      <c r="C92" s="3">
        <v>405.83052186284112</v>
      </c>
      <c r="D92" s="3">
        <v>607.63775638823904</v>
      </c>
      <c r="E92" s="3">
        <f t="shared" si="5"/>
        <v>2.6176780064972382E-2</v>
      </c>
      <c r="G92" s="3">
        <f>AVERAGE('2C'!$J91:$J121) + Calibration!$C$11</f>
        <v>405.55957450714317</v>
      </c>
      <c r="H92" s="3">
        <v>407.93838828658841</v>
      </c>
      <c r="I92" s="3">
        <v>608.77163179746969</v>
      </c>
      <c r="J92" s="3">
        <f t="shared" si="6"/>
        <v>1.3472100980894932E-2</v>
      </c>
      <c r="L92" s="3">
        <f>AVERAGE('3C'!$J91:$J121) + Calibration!$C$11</f>
        <v>400.99440410462927</v>
      </c>
      <c r="M92" s="3">
        <v>417.61860148405162</v>
      </c>
      <c r="N92" s="3">
        <v>601.11782218951134</v>
      </c>
      <c r="O92" s="3">
        <f t="shared" si="7"/>
        <v>9.414896943893486E-2</v>
      </c>
      <c r="Q92" s="3">
        <f>AVERAGE('4C'!$J247:$J277) + Calibration!$C$11</f>
        <v>402.08861450642792</v>
      </c>
      <c r="R92" s="3">
        <v>435.80795628079113</v>
      </c>
      <c r="S92" s="3">
        <v>603.03129408034999</v>
      </c>
      <c r="T92" s="3">
        <f t="shared" si="8"/>
        <v>0.19096508575777221</v>
      </c>
    </row>
    <row r="93" spans="1:20" x14ac:dyDescent="0.25">
      <c r="B93" s="3">
        <f>AVERAGE(B2:B92)</f>
        <v>406.33479170694255</v>
      </c>
      <c r="D93" s="3">
        <f>AVERAGE(D2:D92)</f>
        <v>604.76441899717247</v>
      </c>
      <c r="G93" s="3">
        <f>AVERAGE(G2:G92)</f>
        <v>405.02687240536085</v>
      </c>
      <c r="I93" s="3">
        <f>AVERAGE(I2:I92)</f>
        <v>606.5613333184682</v>
      </c>
      <c r="L93" s="3">
        <f>AVERAGE(L2:L92)</f>
        <v>401.3751584880261</v>
      </c>
      <c r="N93" s="3">
        <f>AVERAGE(N2:N92)</f>
        <v>604.83449853593504</v>
      </c>
      <c r="Q93" s="3">
        <f>AVERAGE(Q2:Q92)</f>
        <v>400.20155559921318</v>
      </c>
      <c r="S93" s="3">
        <f>AVERAGE(S2:S92)</f>
        <v>596.32476379832769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0.33972549899999999</v>
      </c>
      <c r="C2">
        <v>0.25694650400000002</v>
      </c>
      <c r="D2">
        <v>0.66562000300000002</v>
      </c>
    </row>
    <row r="3" spans="1:4" x14ac:dyDescent="0.25">
      <c r="A3">
        <v>1000</v>
      </c>
      <c r="B3">
        <v>0.46156999700000001</v>
      </c>
      <c r="C3">
        <v>0.32241450399999999</v>
      </c>
      <c r="D3">
        <v>1.4044499930000001</v>
      </c>
    </row>
    <row r="4" spans="1:4" x14ac:dyDescent="0.25">
      <c r="A4">
        <v>2000</v>
      </c>
      <c r="B4">
        <v>0.68230650000000004</v>
      </c>
      <c r="C4">
        <v>0.45039900300000002</v>
      </c>
      <c r="D4">
        <v>2.799895002</v>
      </c>
    </row>
    <row r="7" spans="1:4" x14ac:dyDescent="0.25">
      <c r="A7" t="s">
        <v>4</v>
      </c>
      <c r="C7" s="1">
        <v>40357</v>
      </c>
    </row>
    <row r="8" spans="1:4" x14ac:dyDescent="0.25">
      <c r="A8" t="s">
        <v>5</v>
      </c>
      <c r="C8" s="1">
        <v>40367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82.782304668963377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1C</vt:lpstr>
      <vt:lpstr>2C</vt:lpstr>
      <vt:lpstr>3C</vt:lpstr>
      <vt:lpstr>4C</vt:lpstr>
      <vt:lpstr>1C - 2C - 3C - 4C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2011-02-25T05:02:52Z</dcterms:created>
  <dcterms:modified xsi:type="dcterms:W3CDTF">2011-02-25T05:11:35Z</dcterms:modified>
</cp:coreProperties>
</file>